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05" yWindow="120" windowWidth="18630" windowHeight="12615"/>
  </bookViews>
  <sheets>
    <sheet name="Таблица" sheetId="3" r:id="rId1"/>
    <sheet name="Лист1" sheetId="4" r:id="rId2"/>
  </sheets>
  <calcPr calcId="145621" fullPrecision="0"/>
</workbook>
</file>

<file path=xl/calcChain.xml><?xml version="1.0" encoding="utf-8"?>
<calcChain xmlns="http://schemas.openxmlformats.org/spreadsheetml/2006/main">
  <c r="O150" i="3" l="1"/>
  <c r="N150" i="3"/>
  <c r="N149" i="3"/>
  <c r="N148" i="3"/>
  <c r="N147" i="3"/>
  <c r="N146" i="3"/>
  <c r="N145" i="3"/>
  <c r="O144" i="3"/>
  <c r="N144" i="3"/>
  <c r="N143" i="3"/>
  <c r="N142" i="3"/>
  <c r="N141" i="3"/>
  <c r="N140" i="3"/>
  <c r="N139" i="3"/>
  <c r="O138" i="3"/>
  <c r="N138" i="3"/>
  <c r="N137" i="3"/>
  <c r="N136" i="3"/>
  <c r="N135" i="3"/>
  <c r="N134" i="3"/>
  <c r="N133" i="3"/>
  <c r="O132" i="3"/>
  <c r="N132" i="3"/>
  <c r="N131" i="3"/>
  <c r="N130" i="3"/>
  <c r="N129" i="3"/>
  <c r="N128" i="3"/>
  <c r="N127" i="3"/>
  <c r="O126" i="3"/>
  <c r="N126" i="3"/>
  <c r="N125" i="3"/>
  <c r="N124" i="3"/>
  <c r="N123" i="3"/>
  <c r="N122" i="3"/>
  <c r="N121" i="3"/>
  <c r="O120" i="3"/>
  <c r="N120" i="3"/>
  <c r="N119" i="3"/>
  <c r="N118" i="3"/>
  <c r="N117" i="3"/>
  <c r="N116" i="3"/>
  <c r="N115" i="3"/>
  <c r="O114" i="3"/>
  <c r="N114" i="3"/>
  <c r="N113" i="3"/>
  <c r="N112" i="3"/>
  <c r="N111" i="3"/>
  <c r="N110" i="3"/>
  <c r="N109" i="3"/>
  <c r="O108" i="3"/>
  <c r="N108" i="3"/>
  <c r="N107" i="3"/>
  <c r="N106" i="3"/>
  <c r="N105" i="3"/>
  <c r="N104" i="3"/>
  <c r="N103" i="3"/>
  <c r="O102" i="3"/>
  <c r="N102" i="3"/>
  <c r="N101" i="3"/>
  <c r="N100" i="3"/>
  <c r="N99" i="3"/>
  <c r="N98" i="3"/>
  <c r="N97" i="3"/>
  <c r="O96" i="3"/>
  <c r="N96" i="3"/>
  <c r="N95" i="3"/>
  <c r="N94" i="3"/>
  <c r="N93" i="3"/>
  <c r="N92" i="3"/>
  <c r="N91" i="3"/>
  <c r="O90" i="3"/>
  <c r="N90" i="3"/>
  <c r="N89" i="3"/>
  <c r="N88" i="3"/>
  <c r="N87" i="3"/>
  <c r="N86" i="3"/>
  <c r="N85" i="3"/>
  <c r="O84" i="3"/>
  <c r="N84" i="3"/>
  <c r="N83" i="3"/>
  <c r="N82" i="3"/>
  <c r="N81" i="3"/>
  <c r="N80" i="3"/>
  <c r="N79" i="3"/>
  <c r="O78" i="3"/>
  <c r="N78" i="3"/>
  <c r="N77" i="3"/>
  <c r="N76" i="3"/>
  <c r="N75" i="3"/>
  <c r="N74" i="3"/>
  <c r="N73" i="3"/>
  <c r="O72" i="3"/>
  <c r="N72" i="3"/>
  <c r="N71" i="3"/>
  <c r="N70" i="3"/>
  <c r="N69" i="3"/>
  <c r="N68" i="3"/>
  <c r="N67" i="3"/>
  <c r="O66" i="3"/>
  <c r="N66" i="3"/>
  <c r="N65" i="3"/>
  <c r="N64" i="3"/>
  <c r="N63" i="3"/>
  <c r="N62" i="3"/>
  <c r="N61" i="3"/>
  <c r="O60" i="3"/>
  <c r="N60" i="3"/>
  <c r="N59" i="3"/>
  <c r="N58" i="3"/>
  <c r="N57" i="3"/>
  <c r="N56" i="3"/>
  <c r="N55" i="3"/>
  <c r="O54" i="3"/>
  <c r="N54" i="3"/>
  <c r="N53" i="3"/>
  <c r="N52" i="3"/>
  <c r="N51" i="3"/>
  <c r="N50" i="3"/>
  <c r="N49" i="3"/>
  <c r="O48" i="3"/>
  <c r="N48" i="3"/>
  <c r="N47" i="3"/>
  <c r="N46" i="3"/>
  <c r="N45" i="3"/>
  <c r="N44" i="3"/>
  <c r="N43" i="3"/>
  <c r="O42" i="3"/>
  <c r="N42" i="3"/>
  <c r="N41" i="3"/>
  <c r="N40" i="3"/>
  <c r="N39" i="3"/>
  <c r="N38" i="3"/>
  <c r="N37" i="3"/>
  <c r="O36" i="3"/>
  <c r="N36" i="3"/>
  <c r="N35" i="3"/>
  <c r="N34" i="3"/>
  <c r="N33" i="3"/>
  <c r="N32" i="3"/>
  <c r="N31" i="3"/>
  <c r="O30" i="3"/>
  <c r="N30" i="3"/>
  <c r="N29" i="3"/>
  <c r="N28" i="3"/>
  <c r="N27" i="3"/>
  <c r="N26" i="3"/>
  <c r="N25" i="3"/>
  <c r="O24" i="3"/>
  <c r="N24" i="3"/>
  <c r="N23" i="3"/>
  <c r="N22" i="3"/>
  <c r="N21" i="3"/>
  <c r="N20" i="3"/>
  <c r="N19" i="3"/>
  <c r="O18" i="3"/>
  <c r="N18" i="3"/>
  <c r="N17" i="3"/>
  <c r="N16" i="3"/>
  <c r="N15" i="3"/>
  <c r="N14" i="3"/>
  <c r="N13" i="3"/>
  <c r="O12" i="3"/>
  <c r="N11" i="3"/>
  <c r="N10" i="3"/>
  <c r="N8" i="3"/>
  <c r="N7" i="3"/>
  <c r="N9" i="3" l="1"/>
  <c r="N12" i="3" l="1"/>
</calcChain>
</file>

<file path=xl/sharedStrings.xml><?xml version="1.0" encoding="utf-8"?>
<sst xmlns="http://schemas.openxmlformats.org/spreadsheetml/2006/main" count="327" uniqueCount="23">
  <si>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</si>
  <si>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</si>
  <si>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</si>
  <si>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</si>
  <si>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</si>
  <si>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</si>
  <si>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</si>
  <si>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</si>
  <si>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</si>
  <si>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</si>
  <si>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</si>
  <si>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</si>
  <si>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</si>
  <si>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</si>
  <si>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</si>
  <si>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</si>
  <si>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</si>
  <si>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</si>
  <si>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</si>
  <si>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внеочередных контрольных замеров за 19 июня 2019 года</t>
  </si>
  <si>
    <t>Сумм до 5мин.</t>
  </si>
  <si>
    <t>ИТОГО(Мвт)</t>
  </si>
  <si>
    <t>Сумм до 20мин.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</si>
</sst>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3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9" fontId="3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" fontId="25" fillId="0" borderId="22" xfId="0" applyNumberFormat="1" applyFont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0" fontId="25" fillId="0" borderId="30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165" fontId="27" fillId="0" borderId="10" xfId="50" applyNumberFormat="1" applyFont="1" applyFill="1" applyBorder="1"/>
    <xf numFmtId="0" fontId="26" fillId="0" borderId="31" xfId="0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Fill="1" applyAlignment="1">
      <alignment horizontal="center" vertical="center"/>
    </xf>
    <xf numFmtId="2" fontId="25" fillId="0" borderId="23" xfId="49" applyNumberFormat="1" applyFont="1" applyFill="1" applyBorder="1" applyAlignment="1">
      <alignment horizontal="center"/>
    </xf>
    <xf numFmtId="2" fontId="25" fillId="0" borderId="24" xfId="49" applyNumberFormat="1" applyFont="1" applyFill="1" applyBorder="1" applyAlignment="1">
      <alignment horizontal="center"/>
    </xf>
    <xf numFmtId="2" fontId="26" fillId="24" borderId="25" xfId="0" applyNumberFormat="1" applyFont="1" applyFill="1" applyBorder="1" applyAlignment="1">
      <alignment horizontal="center"/>
    </xf>
    <xf numFmtId="2" fontId="26" fillId="24" borderId="26" xfId="0" applyNumberFormat="1" applyFont="1" applyFill="1" applyBorder="1" applyAlignment="1">
      <alignment horizontal="center"/>
    </xf>
    <xf numFmtId="2" fontId="25" fillId="0" borderId="28" xfId="49" applyNumberFormat="1" applyFont="1" applyFill="1" applyBorder="1" applyAlignment="1">
      <alignment horizontal="center"/>
    </xf>
    <xf numFmtId="2" fontId="25" fillId="0" borderId="29" xfId="49" applyNumberFormat="1" applyFont="1" applyFill="1" applyBorder="1" applyAlignment="1">
      <alignment horizontal="center"/>
    </xf>
    <xf numFmtId="2" fontId="26" fillId="24" borderId="23" xfId="0" applyNumberFormat="1" applyFont="1" applyFill="1" applyBorder="1" applyAlignment="1">
      <alignment horizontal="center"/>
    </xf>
    <xf numFmtId="2" fontId="26" fillId="24" borderId="24" xfId="0" applyNumberFormat="1" applyFont="1" applyFill="1" applyBorder="1" applyAlignment="1">
      <alignment horizontal="center"/>
    </xf>
    <xf numFmtId="165" fontId="27" fillId="0" borderId="13" xfId="50" applyNumberFormat="1" applyFont="1" applyFill="1" applyBorder="1"/>
    <xf numFmtId="2" fontId="26" fillId="26" borderId="23" xfId="0" applyNumberFormat="1" applyFont="1" applyFill="1" applyBorder="1" applyAlignment="1">
      <alignment horizontal="center"/>
    </xf>
    <xf numFmtId="2" fontId="26" fillId="26" borderId="24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0" fontId="2" fillId="0" borderId="35" xfId="38" applyFill="1" applyBorder="1" applyAlignment="1">
      <alignment vertical="center"/>
    </xf>
    <xf numFmtId="165" fontId="30" fillId="0" borderId="0" xfId="50" applyNumberFormat="1" applyFont="1" applyFill="1" applyBorder="1"/>
    <xf numFmtId="2" fontId="0" fillId="0" borderId="0" xfId="0" applyNumberFormat="1" applyFill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29" fillId="25" borderId="10" xfId="0" applyNumberFormat="1" applyFont="1" applyFill="1" applyBorder="1" applyAlignment="1">
      <alignment horizontal="center" vertical="center"/>
    </xf>
    <xf numFmtId="2" fontId="29" fillId="25" borderId="13" xfId="0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2" fontId="24" fillId="0" borderId="14" xfId="0" applyNumberFormat="1" applyFont="1" applyBorder="1" applyAlignment="1">
      <alignment horizontal="center" vertical="center"/>
    </xf>
    <xf numFmtId="2" fontId="24" fillId="0" borderId="11" xfId="0" applyNumberFormat="1" applyFont="1" applyBorder="1" applyAlignment="1">
      <alignment horizontal="center" vertical="center"/>
    </xf>
    <xf numFmtId="2" fontId="24" fillId="0" borderId="32" xfId="0" applyNumberFormat="1" applyFont="1" applyBorder="1" applyAlignment="1">
      <alignment horizontal="center" vertical="center"/>
    </xf>
    <xf numFmtId="2" fontId="29" fillId="25" borderId="33" xfId="0" applyNumberFormat="1" applyFont="1" applyFill="1" applyBorder="1" applyAlignment="1">
      <alignment horizontal="center" vertical="center"/>
    </xf>
    <xf numFmtId="2" fontId="29" fillId="25" borderId="11" xfId="0" applyNumberFormat="1" applyFont="1" applyFill="1" applyBorder="1" applyAlignment="1">
      <alignment horizontal="center" vertical="center"/>
    </xf>
    <xf numFmtId="2" fontId="29" fillId="25" borderId="34" xfId="0" applyNumberFormat="1" applyFont="1" applyFill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34" xfId="0" applyBorder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165" fontId="33" fillId="0" borderId="12" xfId="53" applyNumberFormat="1" applyFont="1" applyFill="1" applyBorder="1"/>
    <xf numFmtId="165" fontId="33" fillId="0" borderId="10" xfId="53" applyNumberFormat="1" applyFont="1" applyFill="1" applyBorder="1"/>
    <xf numFmtId="165" fontId="33" fillId="0" borderId="0" xfId="53" applyNumberFormat="1" applyFont="1" applyBorder="1"/>
  </cellXfs>
  <cellStyles count="5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4 2" xfId="52"/>
    <cellStyle name="Обычный 5" xfId="41"/>
    <cellStyle name="Обычный 6" xfId="49"/>
    <cellStyle name="Обычный 7" xfId="51"/>
    <cellStyle name="Плохой 2" xfId="42"/>
    <cellStyle name="Пояснение 2" xfId="43"/>
    <cellStyle name="Примечание 2" xfId="44"/>
    <cellStyle name="Процентный" xfId="53" builtinId="5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153"/>
  <sheetViews>
    <sheetView tabSelected="1" zoomScaleNormal="100" workbookViewId="0">
      <selection activeCell="B3" sqref="B3:L3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4" bestFit="1" customWidth="1"/>
    <col min="6" max="6" width="9.5703125" style="14" customWidth="1"/>
    <col min="7" max="7" width="9.42578125" style="14" customWidth="1"/>
    <col min="8" max="8" width="9.28515625" style="14" customWidth="1"/>
    <col min="9" max="9" width="10.7109375" style="14" customWidth="1"/>
    <col min="10" max="10" width="10.28515625" style="14" customWidth="1"/>
    <col min="11" max="12" width="10.5703125" style="14" customWidth="1"/>
    <col min="13" max="13" width="9.140625" style="14"/>
    <col min="14" max="14" width="9.42578125" style="1" bestFit="1" customWidth="1"/>
    <col min="15" max="16384" width="9.140625" style="1"/>
  </cols>
  <sheetData>
    <row r="3" spans="1:35" ht="67.5" customHeight="1" x14ac:dyDescent="0.2">
      <c r="B3" s="47" t="s">
        <v>19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35" ht="37.5" customHeight="1" thickBot="1" x14ac:dyDescent="0.25"/>
    <row r="5" spans="1:35" ht="87" customHeight="1" x14ac:dyDescent="0.2">
      <c r="A5" s="49" t="s">
        <v>11</v>
      </c>
      <c r="B5" s="51" t="s">
        <v>12</v>
      </c>
      <c r="C5" s="51" t="s">
        <v>13</v>
      </c>
      <c r="D5" s="53" t="s">
        <v>15</v>
      </c>
      <c r="E5" s="54"/>
      <c r="F5" s="54"/>
      <c r="G5" s="54"/>
      <c r="H5" s="54"/>
      <c r="I5" s="54"/>
      <c r="J5" s="54"/>
      <c r="K5" s="54"/>
      <c r="L5" s="54"/>
      <c r="M5" s="55"/>
      <c r="N5" s="45"/>
    </row>
    <row r="6" spans="1:35" ht="30.75" customHeight="1" thickBot="1" x14ac:dyDescent="0.25">
      <c r="A6" s="50"/>
      <c r="B6" s="52"/>
      <c r="C6" s="52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46"/>
    </row>
    <row r="7" spans="1:35" ht="19.5" customHeight="1" x14ac:dyDescent="0.25">
      <c r="A7" s="35">
        <v>1</v>
      </c>
      <c r="B7" s="43">
        <v>188.11</v>
      </c>
      <c r="C7" s="9" t="s">
        <v>0</v>
      </c>
      <c r="D7" s="19">
        <v>4.05</v>
      </c>
      <c r="E7" s="19">
        <v>7.12</v>
      </c>
      <c r="F7" s="19">
        <v>12.47</v>
      </c>
      <c r="G7" s="19">
        <v>12.97</v>
      </c>
      <c r="H7" s="19">
        <v>12.97</v>
      </c>
      <c r="I7" s="19">
        <v>13.03</v>
      </c>
      <c r="J7" s="19">
        <v>13.15</v>
      </c>
      <c r="K7" s="19">
        <v>14.7</v>
      </c>
      <c r="L7" s="19">
        <v>15.06</v>
      </c>
      <c r="M7" s="20">
        <v>15.54</v>
      </c>
      <c r="N7" s="56">
        <f>M7/M9</f>
        <v>0.35599999999999998</v>
      </c>
      <c r="O7" s="28"/>
    </row>
    <row r="8" spans="1:35" ht="15.6" customHeight="1" x14ac:dyDescent="0.25">
      <c r="A8" s="36"/>
      <c r="B8" s="44"/>
      <c r="C8" s="7" t="s">
        <v>14</v>
      </c>
      <c r="D8" s="15">
        <v>4.13</v>
      </c>
      <c r="E8" s="15">
        <v>7.49</v>
      </c>
      <c r="F8" s="15">
        <v>13.51</v>
      </c>
      <c r="G8" s="15">
        <v>16.440000000000001</v>
      </c>
      <c r="H8" s="15">
        <v>17.78</v>
      </c>
      <c r="I8" s="15">
        <v>19.149999999999999</v>
      </c>
      <c r="J8" s="15">
        <v>22.01</v>
      </c>
      <c r="K8" s="15">
        <v>27.16</v>
      </c>
      <c r="L8" s="15">
        <v>29.85</v>
      </c>
      <c r="M8" s="16">
        <v>31.29</v>
      </c>
      <c r="N8" s="57">
        <f>M8/M9</f>
        <v>0.71599999999999997</v>
      </c>
      <c r="O8" s="28"/>
    </row>
    <row r="9" spans="1:35" ht="15.6" customHeight="1" x14ac:dyDescent="0.25">
      <c r="A9" s="36"/>
      <c r="B9" s="44"/>
      <c r="C9" s="10" t="s">
        <v>18</v>
      </c>
      <c r="D9" s="24">
        <v>4.13</v>
      </c>
      <c r="E9" s="24">
        <v>7.49</v>
      </c>
      <c r="F9" s="24">
        <v>13.74</v>
      </c>
      <c r="G9" s="24">
        <v>17.8</v>
      </c>
      <c r="H9" s="24">
        <v>20.91</v>
      </c>
      <c r="I9" s="24">
        <v>25.35</v>
      </c>
      <c r="J9" s="24">
        <v>29.6</v>
      </c>
      <c r="K9" s="24">
        <v>35.64</v>
      </c>
      <c r="L9" s="24">
        <v>40.65</v>
      </c>
      <c r="M9" s="25">
        <v>43.7</v>
      </c>
      <c r="N9" s="11">
        <f>M9/B7</f>
        <v>0.23200000000000001</v>
      </c>
      <c r="O9" s="27"/>
      <c r="AD9" s="13"/>
      <c r="AE9" s="13"/>
    </row>
    <row r="10" spans="1:35" customFormat="1" ht="19.5" customHeight="1" x14ac:dyDescent="0.25">
      <c r="A10" s="30" t="s">
        <v>17</v>
      </c>
      <c r="B10" s="33">
        <v>77.64</v>
      </c>
      <c r="C10" s="5" t="s">
        <v>0</v>
      </c>
      <c r="D10" s="15">
        <v>1.04</v>
      </c>
      <c r="E10" s="15">
        <v>3.21</v>
      </c>
      <c r="F10" s="15">
        <v>7.03</v>
      </c>
      <c r="G10" s="15">
        <v>7.43</v>
      </c>
      <c r="H10" s="15">
        <v>7.43</v>
      </c>
      <c r="I10" s="15">
        <v>7.49</v>
      </c>
      <c r="J10" s="15">
        <v>7.49</v>
      </c>
      <c r="K10" s="15">
        <v>9.0399999999999991</v>
      </c>
      <c r="L10" s="15">
        <v>9.41</v>
      </c>
      <c r="M10" s="16">
        <v>9.89</v>
      </c>
      <c r="N10" s="57">
        <f>M10/M12</f>
        <v>0.59599999999999997</v>
      </c>
      <c r="O10" s="28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3"/>
      <c r="AE10" s="13"/>
      <c r="AF10" s="6"/>
      <c r="AG10" s="6"/>
      <c r="AH10" s="6"/>
      <c r="AI10" s="6"/>
    </row>
    <row r="11" spans="1:35" customFormat="1" ht="15.75" customHeight="1" x14ac:dyDescent="0.25">
      <c r="A11" s="31"/>
      <c r="B11" s="33"/>
      <c r="C11" s="7" t="s">
        <v>16</v>
      </c>
      <c r="D11" s="15">
        <v>1.1200000000000001</v>
      </c>
      <c r="E11" s="15">
        <v>3.33</v>
      </c>
      <c r="F11" s="15">
        <v>7.2</v>
      </c>
      <c r="G11" s="15">
        <v>8.15</v>
      </c>
      <c r="H11" s="15">
        <v>8.91</v>
      </c>
      <c r="I11" s="15">
        <v>9.25</v>
      </c>
      <c r="J11" s="15">
        <v>9.59</v>
      </c>
      <c r="K11" s="15">
        <v>11.21</v>
      </c>
      <c r="L11" s="15">
        <v>11.8</v>
      </c>
      <c r="M11" s="16">
        <v>12.59</v>
      </c>
      <c r="N11" s="57">
        <f>M11/M12</f>
        <v>0.75800000000000001</v>
      </c>
      <c r="O11" s="28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3"/>
      <c r="AE11" s="13"/>
      <c r="AF11" s="6"/>
      <c r="AG11" s="6"/>
      <c r="AH11" s="6"/>
      <c r="AI11" s="6"/>
    </row>
    <row r="12" spans="1:35" customFormat="1" ht="16.5" customHeight="1" thickBot="1" x14ac:dyDescent="0.3">
      <c r="A12" s="32"/>
      <c r="B12" s="34"/>
      <c r="C12" s="10" t="s">
        <v>18</v>
      </c>
      <c r="D12" s="17">
        <v>1.1200000000000001</v>
      </c>
      <c r="E12" s="17">
        <v>3.33</v>
      </c>
      <c r="F12" s="17">
        <v>7.43</v>
      </c>
      <c r="G12" s="17">
        <v>8.69</v>
      </c>
      <c r="H12" s="17">
        <v>9.84</v>
      </c>
      <c r="I12" s="17">
        <v>11.7</v>
      </c>
      <c r="J12" s="17">
        <v>12.09</v>
      </c>
      <c r="K12" s="17">
        <v>14.22</v>
      </c>
      <c r="L12" s="17">
        <v>15.22</v>
      </c>
      <c r="M12" s="18">
        <v>16.600000000000001</v>
      </c>
      <c r="N12" s="23">
        <f>M12/B10</f>
        <v>0.214</v>
      </c>
      <c r="O12" s="58">
        <f>M12/M9</f>
        <v>0.38</v>
      </c>
      <c r="P12" s="28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3"/>
      <c r="AE12" s="13"/>
      <c r="AF12" s="8"/>
      <c r="AG12" s="8"/>
      <c r="AH12" s="8"/>
      <c r="AI12" s="8"/>
    </row>
    <row r="13" spans="1:35" ht="15.6" customHeight="1" x14ac:dyDescent="0.25">
      <c r="A13" s="35">
        <v>2</v>
      </c>
      <c r="B13" s="37">
        <v>176.03</v>
      </c>
      <c r="C13" s="9" t="s">
        <v>0</v>
      </c>
      <c r="D13" s="19">
        <v>4.03</v>
      </c>
      <c r="E13" s="19">
        <v>6.99</v>
      </c>
      <c r="F13" s="19">
        <v>12.39</v>
      </c>
      <c r="G13" s="19">
        <v>12.88</v>
      </c>
      <c r="H13" s="19">
        <v>12.88</v>
      </c>
      <c r="I13" s="19">
        <v>12.95</v>
      </c>
      <c r="J13" s="19">
        <v>13.06</v>
      </c>
      <c r="K13" s="19">
        <v>14.48</v>
      </c>
      <c r="L13" s="19">
        <v>14.76</v>
      </c>
      <c r="M13" s="20">
        <v>15.16</v>
      </c>
      <c r="N13" s="56">
        <f t="shared" ref="N13" si="0">M13/M15</f>
        <v>0.35899999999999999</v>
      </c>
      <c r="O13" s="28"/>
      <c r="AD13" s="13"/>
      <c r="AE13" s="13"/>
    </row>
    <row r="14" spans="1:35" ht="18.75" customHeight="1" x14ac:dyDescent="0.25">
      <c r="A14" s="36"/>
      <c r="B14" s="38"/>
      <c r="C14" s="7" t="s">
        <v>14</v>
      </c>
      <c r="D14" s="15">
        <v>4.1100000000000003</v>
      </c>
      <c r="E14" s="15">
        <v>7.35</v>
      </c>
      <c r="F14" s="15">
        <v>13.39</v>
      </c>
      <c r="G14" s="15">
        <v>16.3</v>
      </c>
      <c r="H14" s="15">
        <v>17.77</v>
      </c>
      <c r="I14" s="15">
        <v>19.3</v>
      </c>
      <c r="J14" s="15">
        <v>21.95</v>
      </c>
      <c r="K14" s="15">
        <v>26.65</v>
      </c>
      <c r="L14" s="15">
        <v>29.42</v>
      </c>
      <c r="M14" s="16">
        <v>30.72</v>
      </c>
      <c r="N14" s="57">
        <f t="shared" ref="N14" si="1">M14/M15</f>
        <v>0.72799999999999998</v>
      </c>
      <c r="O14" s="28"/>
      <c r="AD14" s="13"/>
      <c r="AE14" s="13"/>
    </row>
    <row r="15" spans="1:35" ht="15.6" customHeight="1" x14ac:dyDescent="0.25">
      <c r="A15" s="36"/>
      <c r="B15" s="39"/>
      <c r="C15" s="10" t="s">
        <v>18</v>
      </c>
      <c r="D15" s="21">
        <v>4.1100000000000003</v>
      </c>
      <c r="E15" s="21">
        <v>7.35</v>
      </c>
      <c r="F15" s="21">
        <v>13.68</v>
      </c>
      <c r="G15" s="21">
        <v>17.61</v>
      </c>
      <c r="H15" s="21">
        <v>20.71</v>
      </c>
      <c r="I15" s="21">
        <v>25.11</v>
      </c>
      <c r="J15" s="21">
        <v>29.11</v>
      </c>
      <c r="K15" s="21">
        <v>34.590000000000003</v>
      </c>
      <c r="L15" s="21">
        <v>39.450000000000003</v>
      </c>
      <c r="M15" s="22">
        <v>42.22</v>
      </c>
      <c r="N15" s="11">
        <f t="shared" ref="N15" si="2">M15/B13</f>
        <v>0.24</v>
      </c>
      <c r="O15" s="27"/>
      <c r="AD15" s="13"/>
      <c r="AE15" s="13"/>
    </row>
    <row r="16" spans="1:35" customFormat="1" ht="19.5" customHeight="1" x14ac:dyDescent="0.25">
      <c r="A16" s="30" t="s">
        <v>17</v>
      </c>
      <c r="B16" s="40">
        <v>73.92</v>
      </c>
      <c r="C16" s="5" t="s">
        <v>0</v>
      </c>
      <c r="D16" s="15">
        <v>1.03</v>
      </c>
      <c r="E16" s="15">
        <v>3.18</v>
      </c>
      <c r="F16" s="15">
        <v>7.12</v>
      </c>
      <c r="G16" s="15">
        <v>7.52</v>
      </c>
      <c r="H16" s="15">
        <v>7.52</v>
      </c>
      <c r="I16" s="15">
        <v>7.58</v>
      </c>
      <c r="J16" s="15">
        <v>7.58</v>
      </c>
      <c r="K16" s="15">
        <v>9</v>
      </c>
      <c r="L16" s="15">
        <v>9.2799999999999994</v>
      </c>
      <c r="M16" s="16">
        <v>9.68</v>
      </c>
      <c r="N16" s="57">
        <f t="shared" ref="N16" si="3">M16/M18</f>
        <v>0.60799999999999998</v>
      </c>
      <c r="O16" s="2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3"/>
      <c r="AE16" s="13"/>
      <c r="AF16" s="6"/>
      <c r="AG16" s="6"/>
      <c r="AH16" s="6"/>
      <c r="AI16" s="6"/>
    </row>
    <row r="17" spans="1:35" customFormat="1" ht="15.75" customHeight="1" x14ac:dyDescent="0.25">
      <c r="A17" s="31"/>
      <c r="B17" s="41"/>
      <c r="C17" s="7" t="s">
        <v>16</v>
      </c>
      <c r="D17" s="15">
        <v>1.1100000000000001</v>
      </c>
      <c r="E17" s="15">
        <v>3.3</v>
      </c>
      <c r="F17" s="15">
        <v>7.29</v>
      </c>
      <c r="G17" s="15">
        <v>8.2100000000000009</v>
      </c>
      <c r="H17" s="15">
        <v>8.93</v>
      </c>
      <c r="I17" s="15">
        <v>9.26</v>
      </c>
      <c r="J17" s="15">
        <v>9.58</v>
      </c>
      <c r="K17" s="15">
        <v>11.08</v>
      </c>
      <c r="L17" s="15">
        <v>11.6</v>
      </c>
      <c r="M17" s="16">
        <v>12.3</v>
      </c>
      <c r="N17" s="57">
        <f t="shared" ref="N17" si="4">M17/M18</f>
        <v>0.77200000000000002</v>
      </c>
      <c r="O17" s="2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3"/>
      <c r="AE17" s="13"/>
      <c r="AF17" s="6"/>
      <c r="AG17" s="6"/>
      <c r="AH17" s="6"/>
      <c r="AI17" s="6"/>
    </row>
    <row r="18" spans="1:35" customFormat="1" ht="16.5" customHeight="1" thickBot="1" x14ac:dyDescent="0.3">
      <c r="A18" s="32"/>
      <c r="B18" s="42"/>
      <c r="C18" s="10" t="s">
        <v>18</v>
      </c>
      <c r="D18" s="17">
        <v>1.1100000000000001</v>
      </c>
      <c r="E18" s="17">
        <v>3.3</v>
      </c>
      <c r="F18" s="17">
        <v>7.57</v>
      </c>
      <c r="G18" s="17">
        <v>8.8000000000000007</v>
      </c>
      <c r="H18" s="17">
        <v>9.85</v>
      </c>
      <c r="I18" s="17">
        <v>11.54</v>
      </c>
      <c r="J18" s="17">
        <v>11.91</v>
      </c>
      <c r="K18" s="17">
        <v>13.84</v>
      </c>
      <c r="L18" s="17">
        <v>14.72</v>
      </c>
      <c r="M18" s="18">
        <v>15.93</v>
      </c>
      <c r="N18" s="23">
        <f t="shared" ref="N18" si="5">M18/B16</f>
        <v>0.216</v>
      </c>
      <c r="O18" s="58">
        <f t="shared" ref="O18" si="6">M18/M15</f>
        <v>0.377</v>
      </c>
      <c r="P18" s="2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3"/>
      <c r="AE18" s="13"/>
      <c r="AF18" s="8"/>
      <c r="AG18" s="8"/>
      <c r="AH18" s="8"/>
      <c r="AI18" s="8"/>
    </row>
    <row r="19" spans="1:35" ht="15.6" customHeight="1" x14ac:dyDescent="0.25">
      <c r="A19" s="35">
        <v>3</v>
      </c>
      <c r="B19" s="37">
        <v>170.86</v>
      </c>
      <c r="C19" s="9" t="s">
        <v>0</v>
      </c>
      <c r="D19" s="19">
        <v>3.82</v>
      </c>
      <c r="E19" s="19">
        <v>6.69</v>
      </c>
      <c r="F19" s="19">
        <v>11.68</v>
      </c>
      <c r="G19" s="19">
        <v>12.13</v>
      </c>
      <c r="H19" s="19">
        <v>12.13</v>
      </c>
      <c r="I19" s="19">
        <v>12.19</v>
      </c>
      <c r="J19" s="19">
        <v>12.3</v>
      </c>
      <c r="K19" s="19">
        <v>13.9</v>
      </c>
      <c r="L19" s="19">
        <v>14.16</v>
      </c>
      <c r="M19" s="20">
        <v>14.54</v>
      </c>
      <c r="N19" s="56">
        <f t="shared" ref="N19" si="7">M19/M21</f>
        <v>0.35499999999999998</v>
      </c>
      <c r="O19" s="28"/>
    </row>
    <row r="20" spans="1:35" ht="15.6" customHeight="1" x14ac:dyDescent="0.25">
      <c r="A20" s="36"/>
      <c r="B20" s="38"/>
      <c r="C20" s="7" t="s">
        <v>14</v>
      </c>
      <c r="D20" s="15">
        <v>3.9</v>
      </c>
      <c r="E20" s="15">
        <v>7.04</v>
      </c>
      <c r="F20" s="15">
        <v>12.65</v>
      </c>
      <c r="G20" s="15">
        <v>15.42</v>
      </c>
      <c r="H20" s="15">
        <v>16.87</v>
      </c>
      <c r="I20" s="15">
        <v>18.350000000000001</v>
      </c>
      <c r="J20" s="15">
        <v>20.91</v>
      </c>
      <c r="K20" s="15">
        <v>25.66</v>
      </c>
      <c r="L20" s="15">
        <v>28.35</v>
      </c>
      <c r="M20" s="16">
        <v>29.72</v>
      </c>
      <c r="N20" s="57">
        <f t="shared" ref="N20" si="8">M20/M21</f>
        <v>0.72499999999999998</v>
      </c>
      <c r="O20" s="28"/>
    </row>
    <row r="21" spans="1:35" ht="15.6" customHeight="1" x14ac:dyDescent="0.25">
      <c r="A21" s="36"/>
      <c r="B21" s="39"/>
      <c r="C21" s="10" t="s">
        <v>18</v>
      </c>
      <c r="D21" s="21">
        <v>3.9</v>
      </c>
      <c r="E21" s="21">
        <v>7.04</v>
      </c>
      <c r="F21" s="21">
        <v>12.9</v>
      </c>
      <c r="G21" s="21">
        <v>16.66</v>
      </c>
      <c r="H21" s="21">
        <v>19.68</v>
      </c>
      <c r="I21" s="21">
        <v>24.02</v>
      </c>
      <c r="J21" s="21">
        <v>27.93</v>
      </c>
      <c r="K21" s="21">
        <v>33.42</v>
      </c>
      <c r="L21" s="21">
        <v>38.11</v>
      </c>
      <c r="M21" s="22">
        <v>40.97</v>
      </c>
      <c r="N21" s="11">
        <f t="shared" ref="N21" si="9">M21/B19</f>
        <v>0.24</v>
      </c>
      <c r="O21" s="27"/>
    </row>
    <row r="22" spans="1:35" customFormat="1" ht="19.5" customHeight="1" x14ac:dyDescent="0.25">
      <c r="A22" s="30" t="s">
        <v>17</v>
      </c>
      <c r="B22" s="40">
        <v>70.7</v>
      </c>
      <c r="C22" s="5" t="s">
        <v>0</v>
      </c>
      <c r="D22" s="15">
        <v>0.91</v>
      </c>
      <c r="E22" s="15">
        <v>2.98</v>
      </c>
      <c r="F22" s="15">
        <v>6.54</v>
      </c>
      <c r="G22" s="15">
        <v>6.88</v>
      </c>
      <c r="H22" s="15">
        <v>6.88</v>
      </c>
      <c r="I22" s="15">
        <v>6.95</v>
      </c>
      <c r="J22" s="15">
        <v>6.95</v>
      </c>
      <c r="K22" s="15">
        <v>8.5399999999999991</v>
      </c>
      <c r="L22" s="15">
        <v>8.81</v>
      </c>
      <c r="M22" s="16">
        <v>9.19</v>
      </c>
      <c r="N22" s="57">
        <f t="shared" ref="N22" si="10">M22/M24</f>
        <v>0.60299999999999998</v>
      </c>
      <c r="O22" s="2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6"/>
      <c r="AE22" s="6"/>
      <c r="AF22" s="6"/>
      <c r="AG22" s="6"/>
      <c r="AH22" s="6"/>
      <c r="AI22" s="6"/>
    </row>
    <row r="23" spans="1:35" customFormat="1" ht="15.75" customHeight="1" x14ac:dyDescent="0.25">
      <c r="A23" s="31"/>
      <c r="B23" s="41"/>
      <c r="C23" s="7" t="s">
        <v>16</v>
      </c>
      <c r="D23" s="15">
        <v>0.99</v>
      </c>
      <c r="E23" s="15">
        <v>3.09</v>
      </c>
      <c r="F23" s="15">
        <v>6.7</v>
      </c>
      <c r="G23" s="15">
        <v>7.56</v>
      </c>
      <c r="H23" s="15">
        <v>8.2799999999999994</v>
      </c>
      <c r="I23" s="15">
        <v>8.59</v>
      </c>
      <c r="J23" s="15">
        <v>8.9</v>
      </c>
      <c r="K23" s="15">
        <v>10.58</v>
      </c>
      <c r="L23" s="15">
        <v>11.08</v>
      </c>
      <c r="M23" s="16">
        <v>11.74</v>
      </c>
      <c r="N23" s="57">
        <f t="shared" ref="N23" si="11">M23/M24</f>
        <v>0.77</v>
      </c>
      <c r="O23" s="2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6"/>
      <c r="AE23" s="6"/>
      <c r="AF23" s="6"/>
      <c r="AG23" s="6"/>
      <c r="AH23" s="6"/>
      <c r="AI23" s="6"/>
    </row>
    <row r="24" spans="1:35" customFormat="1" ht="16.5" customHeight="1" thickBot="1" x14ac:dyDescent="0.3">
      <c r="A24" s="32"/>
      <c r="B24" s="42"/>
      <c r="C24" s="10" t="s">
        <v>18</v>
      </c>
      <c r="D24" s="17">
        <v>0.99</v>
      </c>
      <c r="E24" s="17">
        <v>3.09</v>
      </c>
      <c r="F24" s="17">
        <v>6.95</v>
      </c>
      <c r="G24" s="17">
        <v>8.11</v>
      </c>
      <c r="H24" s="17">
        <v>9.15</v>
      </c>
      <c r="I24" s="17">
        <v>10.8</v>
      </c>
      <c r="J24" s="17">
        <v>11.15</v>
      </c>
      <c r="K24" s="17">
        <v>13.23</v>
      </c>
      <c r="L24" s="17">
        <v>14.07</v>
      </c>
      <c r="M24" s="18">
        <v>15.25</v>
      </c>
      <c r="N24" s="23">
        <f t="shared" ref="N24" si="12">M24/B22</f>
        <v>0.216</v>
      </c>
      <c r="O24" s="58">
        <f t="shared" ref="O24" si="13">M24/M21</f>
        <v>0.372</v>
      </c>
      <c r="P24" s="28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8"/>
      <c r="AE24" s="8"/>
      <c r="AF24" s="8"/>
      <c r="AG24" s="8"/>
      <c r="AH24" s="8"/>
      <c r="AI24" s="8"/>
    </row>
    <row r="25" spans="1:35" ht="15.6" customHeight="1" x14ac:dyDescent="0.25">
      <c r="A25" s="35">
        <v>4</v>
      </c>
      <c r="B25" s="37">
        <v>159.94999999999999</v>
      </c>
      <c r="C25" s="9" t="s">
        <v>0</v>
      </c>
      <c r="D25" s="19">
        <v>3.68</v>
      </c>
      <c r="E25" s="19">
        <v>6.19</v>
      </c>
      <c r="F25" s="19">
        <v>10.62</v>
      </c>
      <c r="G25" s="19">
        <v>11.05</v>
      </c>
      <c r="H25" s="19">
        <v>11.05</v>
      </c>
      <c r="I25" s="19">
        <v>11.11</v>
      </c>
      <c r="J25" s="19">
        <v>11.2</v>
      </c>
      <c r="K25" s="19">
        <v>12.66</v>
      </c>
      <c r="L25" s="19">
        <v>12.88</v>
      </c>
      <c r="M25" s="20">
        <v>13.21</v>
      </c>
      <c r="N25" s="56">
        <f t="shared" ref="N25" si="14">M25/M27</f>
        <v>0.35499999999999998</v>
      </c>
      <c r="O25" s="28"/>
    </row>
    <row r="26" spans="1:35" ht="15.6" customHeight="1" x14ac:dyDescent="0.25">
      <c r="A26" s="36"/>
      <c r="B26" s="38"/>
      <c r="C26" s="7" t="s">
        <v>14</v>
      </c>
      <c r="D26" s="15">
        <v>3.76</v>
      </c>
      <c r="E26" s="15">
        <v>6.45</v>
      </c>
      <c r="F26" s="15">
        <v>11.45</v>
      </c>
      <c r="G26" s="15">
        <v>13.86</v>
      </c>
      <c r="H26" s="15">
        <v>14.98</v>
      </c>
      <c r="I26" s="15">
        <v>16.079999999999998</v>
      </c>
      <c r="J26" s="15">
        <v>18.36</v>
      </c>
      <c r="K26" s="15">
        <v>22.67</v>
      </c>
      <c r="L26" s="15">
        <v>24.92</v>
      </c>
      <c r="M26" s="16">
        <v>26.11</v>
      </c>
      <c r="N26" s="57">
        <f t="shared" ref="N26" si="15">M26/M27</f>
        <v>0.70199999999999996</v>
      </c>
      <c r="O26" s="28"/>
    </row>
    <row r="27" spans="1:35" ht="15.6" customHeight="1" x14ac:dyDescent="0.25">
      <c r="A27" s="36"/>
      <c r="B27" s="39"/>
      <c r="C27" s="10" t="s">
        <v>18</v>
      </c>
      <c r="D27" s="21">
        <v>3.76</v>
      </c>
      <c r="E27" s="21">
        <v>6.45</v>
      </c>
      <c r="F27" s="21">
        <v>11.69</v>
      </c>
      <c r="G27" s="21">
        <v>15.05</v>
      </c>
      <c r="H27" s="21">
        <v>17.739999999999998</v>
      </c>
      <c r="I27" s="21">
        <v>21.64</v>
      </c>
      <c r="J27" s="21">
        <v>25.25</v>
      </c>
      <c r="K27" s="21">
        <v>30.29</v>
      </c>
      <c r="L27" s="21">
        <v>34.35</v>
      </c>
      <c r="M27" s="22">
        <v>37.21</v>
      </c>
      <c r="N27" s="11">
        <f t="shared" ref="N27" si="16">M27/B25</f>
        <v>0.23300000000000001</v>
      </c>
      <c r="O27" s="27"/>
    </row>
    <row r="28" spans="1:35" customFormat="1" ht="19.5" customHeight="1" x14ac:dyDescent="0.25">
      <c r="A28" s="30" t="s">
        <v>17</v>
      </c>
      <c r="B28" s="40">
        <v>65.400000000000006</v>
      </c>
      <c r="C28" s="5" t="s">
        <v>0</v>
      </c>
      <c r="D28" s="15">
        <v>0.8</v>
      </c>
      <c r="E28" s="15">
        <v>2.5099999999999998</v>
      </c>
      <c r="F28" s="15">
        <v>5.55</v>
      </c>
      <c r="G28" s="15">
        <v>5.87</v>
      </c>
      <c r="H28" s="15">
        <v>5.87</v>
      </c>
      <c r="I28" s="15">
        <v>5.93</v>
      </c>
      <c r="J28" s="15">
        <v>5.93</v>
      </c>
      <c r="K28" s="15">
        <v>7.39</v>
      </c>
      <c r="L28" s="15">
        <v>7.61</v>
      </c>
      <c r="M28" s="16">
        <v>7.94</v>
      </c>
      <c r="N28" s="57">
        <f t="shared" ref="N28" si="17">M28/M30</f>
        <v>0.58299999999999996</v>
      </c>
      <c r="O28" s="2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6"/>
      <c r="AE28" s="6"/>
      <c r="AF28" s="6"/>
      <c r="AG28" s="6"/>
      <c r="AH28" s="6"/>
      <c r="AI28" s="6"/>
    </row>
    <row r="29" spans="1:35" customFormat="1" ht="15.75" customHeight="1" x14ac:dyDescent="0.25">
      <c r="A29" s="31"/>
      <c r="B29" s="41"/>
      <c r="C29" s="7" t="s">
        <v>16</v>
      </c>
      <c r="D29" s="15">
        <v>0.88</v>
      </c>
      <c r="E29" s="15">
        <v>2.62</v>
      </c>
      <c r="F29" s="15">
        <v>5.7</v>
      </c>
      <c r="G29" s="15">
        <v>6.5</v>
      </c>
      <c r="H29" s="15">
        <v>7.13</v>
      </c>
      <c r="I29" s="15">
        <v>7.41</v>
      </c>
      <c r="J29" s="15">
        <v>7.7</v>
      </c>
      <c r="K29" s="15">
        <v>9.23</v>
      </c>
      <c r="L29" s="15">
        <v>9.65</v>
      </c>
      <c r="M29" s="16">
        <v>10.23</v>
      </c>
      <c r="N29" s="57">
        <f t="shared" ref="N29" si="18">M29/M30</f>
        <v>0.751</v>
      </c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6"/>
      <c r="AE29" s="6"/>
      <c r="AF29" s="6"/>
      <c r="AG29" s="6"/>
      <c r="AH29" s="6"/>
      <c r="AI29" s="6"/>
    </row>
    <row r="30" spans="1:35" customFormat="1" ht="16.5" customHeight="1" thickBot="1" x14ac:dyDescent="0.3">
      <c r="A30" s="32"/>
      <c r="B30" s="42"/>
      <c r="C30" s="10" t="s">
        <v>18</v>
      </c>
      <c r="D30" s="17">
        <v>0.88</v>
      </c>
      <c r="E30" s="17">
        <v>2.62</v>
      </c>
      <c r="F30" s="17">
        <v>5.94</v>
      </c>
      <c r="G30" s="17">
        <v>7.04</v>
      </c>
      <c r="H30" s="17">
        <v>7.99</v>
      </c>
      <c r="I30" s="17">
        <v>9.56</v>
      </c>
      <c r="J30" s="17">
        <v>9.8800000000000008</v>
      </c>
      <c r="K30" s="17">
        <v>11.82</v>
      </c>
      <c r="L30" s="17">
        <v>12.52</v>
      </c>
      <c r="M30" s="18">
        <v>13.63</v>
      </c>
      <c r="N30" s="23">
        <f t="shared" ref="N30" si="19">M30/B28</f>
        <v>0.20799999999999999</v>
      </c>
      <c r="O30" s="58">
        <f t="shared" ref="O30" si="20">M30/M27</f>
        <v>0.36599999999999999</v>
      </c>
      <c r="P30" s="28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8"/>
      <c r="AE30" s="8"/>
      <c r="AF30" s="8"/>
      <c r="AG30" s="8"/>
      <c r="AH30" s="8"/>
      <c r="AI30" s="8"/>
    </row>
    <row r="31" spans="1:35" ht="15.6" customHeight="1" x14ac:dyDescent="0.25">
      <c r="A31" s="35">
        <v>5</v>
      </c>
      <c r="B31" s="37">
        <v>162</v>
      </c>
      <c r="C31" s="9" t="s">
        <v>0</v>
      </c>
      <c r="D31" s="19">
        <v>3.2</v>
      </c>
      <c r="E31" s="19">
        <v>5.79</v>
      </c>
      <c r="F31" s="19">
        <v>10.68</v>
      </c>
      <c r="G31" s="19">
        <v>11.12</v>
      </c>
      <c r="H31" s="19">
        <v>11.12</v>
      </c>
      <c r="I31" s="19">
        <v>11.29</v>
      </c>
      <c r="J31" s="19">
        <v>11.39</v>
      </c>
      <c r="K31" s="19">
        <v>12.68</v>
      </c>
      <c r="L31" s="19">
        <v>12.91</v>
      </c>
      <c r="M31" s="20">
        <v>13.49</v>
      </c>
      <c r="N31" s="56">
        <f t="shared" ref="N31" si="21">M31/M33</f>
        <v>0.35599999999999998</v>
      </c>
      <c r="O31" s="28"/>
    </row>
    <row r="32" spans="1:35" ht="15.6" customHeight="1" x14ac:dyDescent="0.25">
      <c r="A32" s="36"/>
      <c r="B32" s="38"/>
      <c r="C32" s="7" t="s">
        <v>14</v>
      </c>
      <c r="D32" s="15">
        <v>3.27</v>
      </c>
      <c r="E32" s="15">
        <v>5.99</v>
      </c>
      <c r="F32" s="15">
        <v>11.49</v>
      </c>
      <c r="G32" s="15">
        <v>14.01</v>
      </c>
      <c r="H32" s="15">
        <v>15.19</v>
      </c>
      <c r="I32" s="15">
        <v>16.36</v>
      </c>
      <c r="J32" s="15">
        <v>18.64</v>
      </c>
      <c r="K32" s="15">
        <v>22.96</v>
      </c>
      <c r="L32" s="15">
        <v>25.37</v>
      </c>
      <c r="M32" s="16">
        <v>26.83</v>
      </c>
      <c r="N32" s="57">
        <f t="shared" ref="N32" si="22">M32/M33</f>
        <v>0.70899999999999996</v>
      </c>
      <c r="O32" s="28"/>
    </row>
    <row r="33" spans="1:35" ht="15.6" customHeight="1" x14ac:dyDescent="0.25">
      <c r="A33" s="36"/>
      <c r="B33" s="39"/>
      <c r="C33" s="10" t="s">
        <v>18</v>
      </c>
      <c r="D33" s="21">
        <v>3.27</v>
      </c>
      <c r="E33" s="21">
        <v>5.99</v>
      </c>
      <c r="F33" s="21">
        <v>11.81</v>
      </c>
      <c r="G33" s="21">
        <v>15.24</v>
      </c>
      <c r="H33" s="21">
        <v>18.079999999999998</v>
      </c>
      <c r="I33" s="21">
        <v>21.98</v>
      </c>
      <c r="J33" s="21">
        <v>25.6</v>
      </c>
      <c r="K33" s="21">
        <v>30.59</v>
      </c>
      <c r="L33" s="21">
        <v>34.9</v>
      </c>
      <c r="M33" s="22">
        <v>37.85</v>
      </c>
      <c r="N33" s="11">
        <f t="shared" ref="N33" si="23">M33/B31</f>
        <v>0.23400000000000001</v>
      </c>
      <c r="O33" s="27"/>
    </row>
    <row r="34" spans="1:35" customFormat="1" ht="19.5" customHeight="1" x14ac:dyDescent="0.25">
      <c r="A34" s="30" t="s">
        <v>17</v>
      </c>
      <c r="B34" s="40">
        <v>67.44</v>
      </c>
      <c r="C34" s="5" t="s">
        <v>0</v>
      </c>
      <c r="D34" s="15">
        <v>0.78</v>
      </c>
      <c r="E34" s="15">
        <v>2.56</v>
      </c>
      <c r="F34" s="15">
        <v>6.06</v>
      </c>
      <c r="G34" s="15">
        <v>6.41</v>
      </c>
      <c r="H34" s="15">
        <v>6.41</v>
      </c>
      <c r="I34" s="15">
        <v>6.58</v>
      </c>
      <c r="J34" s="15">
        <v>6.58</v>
      </c>
      <c r="K34" s="15">
        <v>7.87</v>
      </c>
      <c r="L34" s="15">
        <v>8.09</v>
      </c>
      <c r="M34" s="16">
        <v>8.67</v>
      </c>
      <c r="N34" s="57">
        <f t="shared" ref="N34" si="24">M34/M36</f>
        <v>0.60199999999999998</v>
      </c>
      <c r="O34" s="2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6"/>
      <c r="AE34" s="6"/>
      <c r="AF34" s="6"/>
      <c r="AG34" s="6"/>
      <c r="AH34" s="6"/>
      <c r="AI34" s="6"/>
    </row>
    <row r="35" spans="1:35" customFormat="1" ht="15.75" customHeight="1" x14ac:dyDescent="0.25">
      <c r="A35" s="31"/>
      <c r="B35" s="41"/>
      <c r="C35" s="7" t="s">
        <v>16</v>
      </c>
      <c r="D35" s="15">
        <v>0.85</v>
      </c>
      <c r="E35" s="15">
        <v>2.67</v>
      </c>
      <c r="F35" s="15">
        <v>6.21</v>
      </c>
      <c r="G35" s="15">
        <v>7.03</v>
      </c>
      <c r="H35" s="15">
        <v>7.66</v>
      </c>
      <c r="I35" s="15">
        <v>8.01</v>
      </c>
      <c r="J35" s="15">
        <v>8.27</v>
      </c>
      <c r="K35" s="15">
        <v>9.64</v>
      </c>
      <c r="L35" s="15">
        <v>10.07</v>
      </c>
      <c r="M35" s="16">
        <v>10.91</v>
      </c>
      <c r="N35" s="57">
        <f t="shared" ref="N35" si="25">M35/M36</f>
        <v>0.75800000000000001</v>
      </c>
      <c r="O35" s="2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6"/>
      <c r="AE35" s="6"/>
      <c r="AF35" s="6"/>
      <c r="AG35" s="6"/>
      <c r="AH35" s="6"/>
      <c r="AI35" s="6"/>
    </row>
    <row r="36" spans="1:35" customFormat="1" ht="16.5" customHeight="1" thickBot="1" x14ac:dyDescent="0.3">
      <c r="A36" s="32"/>
      <c r="B36" s="42"/>
      <c r="C36" s="10" t="s">
        <v>18</v>
      </c>
      <c r="D36" s="17">
        <v>0.85</v>
      </c>
      <c r="E36" s="17">
        <v>2.67</v>
      </c>
      <c r="F36" s="17">
        <v>6.53</v>
      </c>
      <c r="G36" s="17">
        <v>7.64</v>
      </c>
      <c r="H36" s="17">
        <v>8.59</v>
      </c>
      <c r="I36" s="17">
        <v>10.24</v>
      </c>
      <c r="J36" s="17">
        <v>10.55</v>
      </c>
      <c r="K36" s="17">
        <v>12.27</v>
      </c>
      <c r="L36" s="17">
        <v>13.04</v>
      </c>
      <c r="M36" s="18">
        <v>14.4</v>
      </c>
      <c r="N36" s="23">
        <f t="shared" ref="N36" si="26">M36/B34</f>
        <v>0.214</v>
      </c>
      <c r="O36" s="58">
        <f t="shared" ref="O36" si="27">M36/M33</f>
        <v>0.38</v>
      </c>
      <c r="P36" s="28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8"/>
      <c r="AE36" s="8"/>
      <c r="AF36" s="8"/>
      <c r="AG36" s="8"/>
      <c r="AH36" s="8"/>
      <c r="AI36" s="8"/>
    </row>
    <row r="37" spans="1:35" ht="15.6" customHeight="1" x14ac:dyDescent="0.25">
      <c r="A37" s="35">
        <v>6</v>
      </c>
      <c r="B37" s="37">
        <v>179.29</v>
      </c>
      <c r="C37" s="9" t="s">
        <v>0</v>
      </c>
      <c r="D37" s="19">
        <v>3.2</v>
      </c>
      <c r="E37" s="19">
        <v>5.75</v>
      </c>
      <c r="F37" s="19">
        <v>10.87</v>
      </c>
      <c r="G37" s="19">
        <v>11.39</v>
      </c>
      <c r="H37" s="19">
        <v>11.39</v>
      </c>
      <c r="I37" s="19">
        <v>11.46</v>
      </c>
      <c r="J37" s="19">
        <v>11.56</v>
      </c>
      <c r="K37" s="19">
        <v>12.82</v>
      </c>
      <c r="L37" s="19">
        <v>13.03</v>
      </c>
      <c r="M37" s="20">
        <v>13.84</v>
      </c>
      <c r="N37" s="56">
        <f t="shared" ref="N37" si="28">M37/M39</f>
        <v>0.35599999999999998</v>
      </c>
      <c r="O37" s="28"/>
    </row>
    <row r="38" spans="1:35" ht="15.6" customHeight="1" x14ac:dyDescent="0.25">
      <c r="A38" s="36"/>
      <c r="B38" s="38"/>
      <c r="C38" s="7" t="s">
        <v>14</v>
      </c>
      <c r="D38" s="15">
        <v>3.28</v>
      </c>
      <c r="E38" s="15">
        <v>5.95</v>
      </c>
      <c r="F38" s="15">
        <v>11.67</v>
      </c>
      <c r="G38" s="15">
        <v>14.28</v>
      </c>
      <c r="H38" s="15">
        <v>15.46</v>
      </c>
      <c r="I38" s="15">
        <v>16.55</v>
      </c>
      <c r="J38" s="15">
        <v>18.82</v>
      </c>
      <c r="K38" s="15">
        <v>23.18</v>
      </c>
      <c r="L38" s="15">
        <v>25.68</v>
      </c>
      <c r="M38" s="16">
        <v>27.36</v>
      </c>
      <c r="N38" s="57">
        <f t="shared" ref="N38" si="29">M38/M39</f>
        <v>0.70399999999999996</v>
      </c>
      <c r="O38" s="28"/>
    </row>
    <row r="39" spans="1:35" ht="15.6" customHeight="1" x14ac:dyDescent="0.25">
      <c r="A39" s="36"/>
      <c r="B39" s="39"/>
      <c r="C39" s="10" t="s">
        <v>18</v>
      </c>
      <c r="D39" s="21">
        <v>3.28</v>
      </c>
      <c r="E39" s="21">
        <v>5.95</v>
      </c>
      <c r="F39" s="21">
        <v>12.01</v>
      </c>
      <c r="G39" s="21">
        <v>15.55</v>
      </c>
      <c r="H39" s="21">
        <v>18.54</v>
      </c>
      <c r="I39" s="21">
        <v>22.28</v>
      </c>
      <c r="J39" s="21">
        <v>25.95</v>
      </c>
      <c r="K39" s="21">
        <v>31.12</v>
      </c>
      <c r="L39" s="21">
        <v>35.69</v>
      </c>
      <c r="M39" s="22">
        <v>38.880000000000003</v>
      </c>
      <c r="N39" s="11">
        <f t="shared" ref="N39" si="30">M39/B37</f>
        <v>0.217</v>
      </c>
      <c r="O39" s="27"/>
    </row>
    <row r="40" spans="1:35" customFormat="1" ht="19.5" customHeight="1" x14ac:dyDescent="0.25">
      <c r="A40" s="30" t="s">
        <v>17</v>
      </c>
      <c r="B40" s="40">
        <v>77.73</v>
      </c>
      <c r="C40" s="5" t="s">
        <v>0</v>
      </c>
      <c r="D40" s="15">
        <v>0.82</v>
      </c>
      <c r="E40" s="15">
        <v>2.5099999999999998</v>
      </c>
      <c r="F40" s="15">
        <v>6.24</v>
      </c>
      <c r="G40" s="15">
        <v>6.65</v>
      </c>
      <c r="H40" s="15">
        <v>6.65</v>
      </c>
      <c r="I40" s="15">
        <v>6.72</v>
      </c>
      <c r="J40" s="15">
        <v>6.72</v>
      </c>
      <c r="K40" s="15">
        <v>7.98</v>
      </c>
      <c r="L40" s="15">
        <v>8.1999999999999993</v>
      </c>
      <c r="M40" s="16">
        <v>9.01</v>
      </c>
      <c r="N40" s="57">
        <f t="shared" ref="N40" si="31">M40/M42</f>
        <v>0.60099999999999998</v>
      </c>
      <c r="O40" s="2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6"/>
      <c r="AE40" s="6"/>
      <c r="AF40" s="6"/>
      <c r="AG40" s="6"/>
      <c r="AH40" s="6"/>
      <c r="AI40" s="6"/>
    </row>
    <row r="41" spans="1:35" customFormat="1" ht="15.75" customHeight="1" x14ac:dyDescent="0.25">
      <c r="A41" s="31"/>
      <c r="B41" s="41"/>
      <c r="C41" s="7" t="s">
        <v>16</v>
      </c>
      <c r="D41" s="15">
        <v>0.89</v>
      </c>
      <c r="E41" s="15">
        <v>2.62</v>
      </c>
      <c r="F41" s="15">
        <v>6.38</v>
      </c>
      <c r="G41" s="15">
        <v>7.26</v>
      </c>
      <c r="H41" s="15">
        <v>7.91</v>
      </c>
      <c r="I41" s="15">
        <v>8.19</v>
      </c>
      <c r="J41" s="15">
        <v>8.4600000000000009</v>
      </c>
      <c r="K41" s="15">
        <v>9.7799999999999994</v>
      </c>
      <c r="L41" s="15">
        <v>10.210000000000001</v>
      </c>
      <c r="M41" s="16">
        <v>11.29</v>
      </c>
      <c r="N41" s="57">
        <f t="shared" ref="N41" si="32">M41/M42</f>
        <v>0.753</v>
      </c>
      <c r="O41" s="2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6"/>
      <c r="AE41" s="6"/>
      <c r="AF41" s="6"/>
      <c r="AG41" s="6"/>
      <c r="AH41" s="6"/>
      <c r="AI41" s="6"/>
    </row>
    <row r="42" spans="1:35" customFormat="1" ht="16.5" customHeight="1" thickBot="1" x14ac:dyDescent="0.3">
      <c r="A42" s="32"/>
      <c r="B42" s="42"/>
      <c r="C42" s="10" t="s">
        <v>18</v>
      </c>
      <c r="D42" s="17">
        <v>0.89</v>
      </c>
      <c r="E42" s="17">
        <v>2.62</v>
      </c>
      <c r="F42" s="17">
        <v>6.72</v>
      </c>
      <c r="G42" s="17">
        <v>7.89</v>
      </c>
      <c r="H42" s="17">
        <v>8.8800000000000008</v>
      </c>
      <c r="I42" s="17">
        <v>10.42</v>
      </c>
      <c r="J42" s="17">
        <v>10.73</v>
      </c>
      <c r="K42" s="17">
        <v>12.51</v>
      </c>
      <c r="L42" s="17">
        <v>13.37</v>
      </c>
      <c r="M42" s="18">
        <v>14.99</v>
      </c>
      <c r="N42" s="23">
        <f t="shared" ref="N42" si="33">M42/B40</f>
        <v>0.193</v>
      </c>
      <c r="O42" s="58">
        <f t="shared" ref="O42" si="34">M42/M39</f>
        <v>0.38600000000000001</v>
      </c>
      <c r="P42" s="28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8"/>
      <c r="AE42" s="8"/>
      <c r="AF42" s="8"/>
      <c r="AG42" s="8"/>
      <c r="AH42" s="8"/>
      <c r="AI42" s="8"/>
    </row>
    <row r="43" spans="1:35" ht="15.6" customHeight="1" x14ac:dyDescent="0.25">
      <c r="A43" s="35">
        <v>7</v>
      </c>
      <c r="B43" s="37">
        <v>205.8</v>
      </c>
      <c r="C43" s="9" t="s">
        <v>0</v>
      </c>
      <c r="D43" s="19">
        <v>3.61</v>
      </c>
      <c r="E43" s="19">
        <v>6.61</v>
      </c>
      <c r="F43" s="19">
        <v>12.19</v>
      </c>
      <c r="G43" s="19">
        <v>12.86</v>
      </c>
      <c r="H43" s="19">
        <v>12.86</v>
      </c>
      <c r="I43" s="19">
        <v>13.22</v>
      </c>
      <c r="J43" s="19">
        <v>13.33</v>
      </c>
      <c r="K43" s="19">
        <v>14.75</v>
      </c>
      <c r="L43" s="19">
        <v>15.03</v>
      </c>
      <c r="M43" s="20">
        <v>15.56</v>
      </c>
      <c r="N43" s="56">
        <f t="shared" ref="N43" si="35">M43/M45</f>
        <v>0.35499999999999998</v>
      </c>
      <c r="O43" s="28"/>
    </row>
    <row r="44" spans="1:35" ht="15.6" customHeight="1" x14ac:dyDescent="0.25">
      <c r="A44" s="36"/>
      <c r="B44" s="38"/>
      <c r="C44" s="7" t="s">
        <v>14</v>
      </c>
      <c r="D44" s="15">
        <v>3.69</v>
      </c>
      <c r="E44" s="15">
        <v>6.86</v>
      </c>
      <c r="F44" s="15">
        <v>13.07</v>
      </c>
      <c r="G44" s="15">
        <v>15.91</v>
      </c>
      <c r="H44" s="15">
        <v>17.22</v>
      </c>
      <c r="I44" s="15">
        <v>18.7</v>
      </c>
      <c r="J44" s="15">
        <v>21.18</v>
      </c>
      <c r="K44" s="15">
        <v>25.78</v>
      </c>
      <c r="L44" s="15">
        <v>28.45</v>
      </c>
      <c r="M44" s="16">
        <v>29.91</v>
      </c>
      <c r="N44" s="57">
        <f t="shared" ref="N44" si="36">M44/M45</f>
        <v>0.68200000000000005</v>
      </c>
      <c r="O44" s="28"/>
    </row>
    <row r="45" spans="1:35" ht="15.6" customHeight="1" x14ac:dyDescent="0.25">
      <c r="A45" s="36"/>
      <c r="B45" s="39"/>
      <c r="C45" s="10" t="s">
        <v>18</v>
      </c>
      <c r="D45" s="21">
        <v>3.69</v>
      </c>
      <c r="E45" s="21">
        <v>6.86</v>
      </c>
      <c r="F45" s="21">
        <v>13.41</v>
      </c>
      <c r="G45" s="21">
        <v>17.27</v>
      </c>
      <c r="H45" s="21">
        <v>20.76</v>
      </c>
      <c r="I45" s="21">
        <v>25.45</v>
      </c>
      <c r="J45" s="21">
        <v>29.68</v>
      </c>
      <c r="K45" s="21">
        <v>35.159999999999997</v>
      </c>
      <c r="L45" s="21">
        <v>40.26</v>
      </c>
      <c r="M45" s="22">
        <v>43.84</v>
      </c>
      <c r="N45" s="11">
        <f t="shared" ref="N45" si="37">M45/B43</f>
        <v>0.21299999999999999</v>
      </c>
      <c r="O45" s="27"/>
    </row>
    <row r="46" spans="1:35" customFormat="1" ht="19.5" customHeight="1" x14ac:dyDescent="0.25">
      <c r="A46" s="30" t="s">
        <v>17</v>
      </c>
      <c r="B46" s="40">
        <v>90.23</v>
      </c>
      <c r="C46" s="5" t="s">
        <v>0</v>
      </c>
      <c r="D46" s="15">
        <v>1.03</v>
      </c>
      <c r="E46" s="15">
        <v>3.07</v>
      </c>
      <c r="F46" s="15">
        <v>7.11</v>
      </c>
      <c r="G46" s="15">
        <v>7.67</v>
      </c>
      <c r="H46" s="15">
        <v>7.67</v>
      </c>
      <c r="I46" s="15">
        <v>8.0299999999999994</v>
      </c>
      <c r="J46" s="15">
        <v>8.0299999999999994</v>
      </c>
      <c r="K46" s="15">
        <v>9.4499999999999993</v>
      </c>
      <c r="L46" s="15">
        <v>9.7200000000000006</v>
      </c>
      <c r="M46" s="16">
        <v>10.26</v>
      </c>
      <c r="N46" s="57">
        <f t="shared" ref="N46" si="38">M46/M48</f>
        <v>0.60099999999999998</v>
      </c>
      <c r="O46" s="2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6"/>
      <c r="AE46" s="6"/>
      <c r="AF46" s="6"/>
      <c r="AG46" s="6"/>
      <c r="AH46" s="6"/>
      <c r="AI46" s="6"/>
    </row>
    <row r="47" spans="1:35" customFormat="1" ht="15.75" customHeight="1" x14ac:dyDescent="0.25">
      <c r="A47" s="31"/>
      <c r="B47" s="41"/>
      <c r="C47" s="7" t="s">
        <v>16</v>
      </c>
      <c r="D47" s="15">
        <v>1.1100000000000001</v>
      </c>
      <c r="E47" s="15">
        <v>3.17</v>
      </c>
      <c r="F47" s="15">
        <v>7.28</v>
      </c>
      <c r="G47" s="15">
        <v>8.31</v>
      </c>
      <c r="H47" s="15">
        <v>9.0500000000000007</v>
      </c>
      <c r="I47" s="15">
        <v>9.64</v>
      </c>
      <c r="J47" s="15">
        <v>9.93</v>
      </c>
      <c r="K47" s="15">
        <v>11.41</v>
      </c>
      <c r="L47" s="15">
        <v>11.95</v>
      </c>
      <c r="M47" s="16">
        <v>12.75</v>
      </c>
      <c r="N47" s="57">
        <f t="shared" ref="N47" si="39">M47/M48</f>
        <v>0.746</v>
      </c>
      <c r="O47" s="28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6"/>
      <c r="AE47" s="6"/>
      <c r="AF47" s="6"/>
      <c r="AG47" s="6"/>
      <c r="AH47" s="6"/>
      <c r="AI47" s="6"/>
    </row>
    <row r="48" spans="1:35" customFormat="1" ht="16.5" customHeight="1" thickBot="1" x14ac:dyDescent="0.3">
      <c r="A48" s="32"/>
      <c r="B48" s="42"/>
      <c r="C48" s="10" t="s">
        <v>18</v>
      </c>
      <c r="D48" s="17">
        <v>1.1100000000000001</v>
      </c>
      <c r="E48" s="17">
        <v>3.17</v>
      </c>
      <c r="F48" s="17">
        <v>7.61</v>
      </c>
      <c r="G48" s="17">
        <v>8.94</v>
      </c>
      <c r="H48" s="17">
        <v>10.029999999999999</v>
      </c>
      <c r="I48" s="17">
        <v>12</v>
      </c>
      <c r="J48" s="17">
        <v>12.34</v>
      </c>
      <c r="K48" s="17">
        <v>14.28</v>
      </c>
      <c r="L48" s="17">
        <v>15.42</v>
      </c>
      <c r="M48" s="18">
        <v>17.079999999999998</v>
      </c>
      <c r="N48" s="23">
        <f t="shared" ref="N48" si="40">M48/B46</f>
        <v>0.189</v>
      </c>
      <c r="O48" s="58">
        <f t="shared" ref="O48" si="41">M48/M45</f>
        <v>0.39</v>
      </c>
      <c r="P48" s="28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8"/>
      <c r="AE48" s="8"/>
      <c r="AF48" s="8"/>
      <c r="AG48" s="8"/>
      <c r="AH48" s="8"/>
      <c r="AI48" s="8"/>
    </row>
    <row r="49" spans="1:35" ht="15.6" customHeight="1" x14ac:dyDescent="0.25">
      <c r="A49" s="35">
        <v>8</v>
      </c>
      <c r="B49" s="37">
        <v>240.73</v>
      </c>
      <c r="C49" s="9" t="s">
        <v>0</v>
      </c>
      <c r="D49" s="19">
        <v>4.25</v>
      </c>
      <c r="E49" s="19">
        <v>7.71</v>
      </c>
      <c r="F49" s="19">
        <v>14.79</v>
      </c>
      <c r="G49" s="19">
        <v>15.73</v>
      </c>
      <c r="H49" s="19">
        <v>15.73</v>
      </c>
      <c r="I49" s="19">
        <v>15.95</v>
      </c>
      <c r="J49" s="19">
        <v>16.03</v>
      </c>
      <c r="K49" s="19">
        <v>17.16</v>
      </c>
      <c r="L49" s="19">
        <v>17.54</v>
      </c>
      <c r="M49" s="20">
        <v>18.2</v>
      </c>
      <c r="N49" s="56">
        <f t="shared" ref="N49" si="42">M49/M51</f>
        <v>0.35499999999999998</v>
      </c>
      <c r="O49" s="28"/>
    </row>
    <row r="50" spans="1:35" ht="15.6" customHeight="1" x14ac:dyDescent="0.25">
      <c r="A50" s="36"/>
      <c r="B50" s="38"/>
      <c r="C50" s="7" t="s">
        <v>14</v>
      </c>
      <c r="D50" s="15">
        <v>4.33</v>
      </c>
      <c r="E50" s="15">
        <v>7.95</v>
      </c>
      <c r="F50" s="15">
        <v>15.71</v>
      </c>
      <c r="G50" s="15">
        <v>18.93</v>
      </c>
      <c r="H50" s="15">
        <v>20.62</v>
      </c>
      <c r="I50" s="15">
        <v>22.09</v>
      </c>
      <c r="J50" s="15">
        <v>24.71</v>
      </c>
      <c r="K50" s="15">
        <v>30.09</v>
      </c>
      <c r="L50" s="15">
        <v>32.450000000000003</v>
      </c>
      <c r="M50" s="16">
        <v>34.020000000000003</v>
      </c>
      <c r="N50" s="57">
        <f t="shared" ref="N50" si="43">M50/M51</f>
        <v>0.66400000000000003</v>
      </c>
      <c r="O50" s="28"/>
    </row>
    <row r="51" spans="1:35" ht="15.6" customHeight="1" x14ac:dyDescent="0.25">
      <c r="A51" s="36"/>
      <c r="B51" s="39"/>
      <c r="C51" s="10" t="s">
        <v>18</v>
      </c>
      <c r="D51" s="21">
        <v>4.33</v>
      </c>
      <c r="E51" s="21">
        <v>7.95</v>
      </c>
      <c r="F51" s="21">
        <v>16.07</v>
      </c>
      <c r="G51" s="21">
        <v>20.69</v>
      </c>
      <c r="H51" s="21">
        <v>26.1</v>
      </c>
      <c r="I51" s="21">
        <v>30.96</v>
      </c>
      <c r="J51" s="21">
        <v>35.909999999999997</v>
      </c>
      <c r="K51" s="21">
        <v>42.19</v>
      </c>
      <c r="L51" s="21">
        <v>47.35</v>
      </c>
      <c r="M51" s="22">
        <v>51.24</v>
      </c>
      <c r="N51" s="11">
        <f t="shared" ref="N51" si="44">M51/B49</f>
        <v>0.21299999999999999</v>
      </c>
      <c r="O51" s="27"/>
    </row>
    <row r="52" spans="1:35" customFormat="1" ht="19.5" customHeight="1" x14ac:dyDescent="0.25">
      <c r="A52" s="30" t="s">
        <v>17</v>
      </c>
      <c r="B52" s="40">
        <v>102.54</v>
      </c>
      <c r="C52" s="5" t="s">
        <v>0</v>
      </c>
      <c r="D52" s="15">
        <v>1.42</v>
      </c>
      <c r="E52" s="15">
        <v>3.81</v>
      </c>
      <c r="F52" s="15">
        <v>9.17</v>
      </c>
      <c r="G52" s="15">
        <v>9.99</v>
      </c>
      <c r="H52" s="15">
        <v>9.99</v>
      </c>
      <c r="I52" s="15">
        <v>10.210000000000001</v>
      </c>
      <c r="J52" s="15">
        <v>10.210000000000001</v>
      </c>
      <c r="K52" s="15">
        <v>11.34</v>
      </c>
      <c r="L52" s="15">
        <v>11.72</v>
      </c>
      <c r="M52" s="16">
        <v>12.38</v>
      </c>
      <c r="N52" s="57">
        <f t="shared" ref="N52" si="45">M52/M54</f>
        <v>0.624</v>
      </c>
      <c r="O52" s="28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6"/>
      <c r="AE52" s="6"/>
      <c r="AF52" s="6"/>
      <c r="AG52" s="6"/>
      <c r="AH52" s="6"/>
      <c r="AI52" s="6"/>
    </row>
    <row r="53" spans="1:35" customFormat="1" ht="15.75" customHeight="1" x14ac:dyDescent="0.25">
      <c r="A53" s="31"/>
      <c r="B53" s="41"/>
      <c r="C53" s="7" t="s">
        <v>16</v>
      </c>
      <c r="D53" s="15">
        <v>1.49</v>
      </c>
      <c r="E53" s="15">
        <v>3.92</v>
      </c>
      <c r="F53" s="15">
        <v>9.35</v>
      </c>
      <c r="G53" s="15">
        <v>10.68</v>
      </c>
      <c r="H53" s="15">
        <v>11.6</v>
      </c>
      <c r="I53" s="15">
        <v>12.16</v>
      </c>
      <c r="J53" s="15">
        <v>12.47</v>
      </c>
      <c r="K53" s="15">
        <v>13.67</v>
      </c>
      <c r="L53" s="15">
        <v>14.33</v>
      </c>
      <c r="M53" s="16">
        <v>15.26</v>
      </c>
      <c r="N53" s="57">
        <f t="shared" ref="N53" si="46">M53/M54</f>
        <v>0.77</v>
      </c>
      <c r="O53" s="28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6"/>
      <c r="AE53" s="6"/>
      <c r="AF53" s="6"/>
      <c r="AG53" s="6"/>
      <c r="AH53" s="6"/>
      <c r="AI53" s="6"/>
    </row>
    <row r="54" spans="1:35" customFormat="1" ht="16.5" customHeight="1" thickBot="1" x14ac:dyDescent="0.3">
      <c r="A54" s="32"/>
      <c r="B54" s="42"/>
      <c r="C54" s="10" t="s">
        <v>18</v>
      </c>
      <c r="D54" s="17">
        <v>1.49</v>
      </c>
      <c r="E54" s="17">
        <v>3.92</v>
      </c>
      <c r="F54" s="17">
        <v>9.6999999999999993</v>
      </c>
      <c r="G54" s="17">
        <v>11.31</v>
      </c>
      <c r="H54" s="17">
        <v>12.6</v>
      </c>
      <c r="I54" s="17">
        <v>14.56</v>
      </c>
      <c r="J54" s="17">
        <v>14.92</v>
      </c>
      <c r="K54" s="17">
        <v>16.579999999999998</v>
      </c>
      <c r="L54" s="17">
        <v>17.96</v>
      </c>
      <c r="M54" s="18">
        <v>19.829999999999998</v>
      </c>
      <c r="N54" s="23">
        <f t="shared" ref="N54" si="47">M54/B52</f>
        <v>0.193</v>
      </c>
      <c r="O54" s="58">
        <f t="shared" ref="O54" si="48">M54/M51</f>
        <v>0.38700000000000001</v>
      </c>
      <c r="P54" s="28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8"/>
      <c r="AE54" s="8"/>
      <c r="AF54" s="8"/>
      <c r="AG54" s="8"/>
      <c r="AH54" s="8"/>
      <c r="AI54" s="8"/>
    </row>
    <row r="55" spans="1:35" ht="15.6" customHeight="1" x14ac:dyDescent="0.25">
      <c r="A55" s="35">
        <v>9</v>
      </c>
      <c r="B55" s="37">
        <v>258.06</v>
      </c>
      <c r="C55" s="9" t="s">
        <v>0</v>
      </c>
      <c r="D55" s="19">
        <v>5.51</v>
      </c>
      <c r="E55" s="19">
        <v>9.8000000000000007</v>
      </c>
      <c r="F55" s="19">
        <v>17.73</v>
      </c>
      <c r="G55" s="19">
        <v>18.88</v>
      </c>
      <c r="H55" s="19">
        <v>18.88</v>
      </c>
      <c r="I55" s="19">
        <v>18.940000000000001</v>
      </c>
      <c r="J55" s="19">
        <v>19.03</v>
      </c>
      <c r="K55" s="19">
        <v>20.28</v>
      </c>
      <c r="L55" s="19">
        <v>20.7</v>
      </c>
      <c r="M55" s="20">
        <v>21.53</v>
      </c>
      <c r="N55" s="56">
        <f t="shared" ref="N55" si="49">M55/M57</f>
        <v>0.35499999999999998</v>
      </c>
      <c r="O55" s="28"/>
    </row>
    <row r="56" spans="1:35" ht="15.6" customHeight="1" x14ac:dyDescent="0.25">
      <c r="A56" s="36"/>
      <c r="B56" s="38"/>
      <c r="C56" s="7" t="s">
        <v>14</v>
      </c>
      <c r="D56" s="15">
        <v>5.59</v>
      </c>
      <c r="E56" s="15">
        <v>10.09</v>
      </c>
      <c r="F56" s="15">
        <v>18.77</v>
      </c>
      <c r="G56" s="15">
        <v>22.63</v>
      </c>
      <c r="H56" s="15">
        <v>24.59</v>
      </c>
      <c r="I56" s="15">
        <v>26.46</v>
      </c>
      <c r="J56" s="15">
        <v>30.06</v>
      </c>
      <c r="K56" s="15">
        <v>36.75</v>
      </c>
      <c r="L56" s="15">
        <v>39.9</v>
      </c>
      <c r="M56" s="16">
        <v>41.82</v>
      </c>
      <c r="N56" s="57">
        <f t="shared" ref="N56" si="50">M56/M57</f>
        <v>0.69</v>
      </c>
      <c r="O56" s="28"/>
    </row>
    <row r="57" spans="1:35" ht="15.6" customHeight="1" x14ac:dyDescent="0.25">
      <c r="A57" s="36"/>
      <c r="B57" s="39"/>
      <c r="C57" s="10" t="s">
        <v>18</v>
      </c>
      <c r="D57" s="21">
        <v>5.59</v>
      </c>
      <c r="E57" s="21">
        <v>10.09</v>
      </c>
      <c r="F57" s="21">
        <v>19.13</v>
      </c>
      <c r="G57" s="21">
        <v>24.52</v>
      </c>
      <c r="H57" s="21">
        <v>30.35</v>
      </c>
      <c r="I57" s="21">
        <v>36.07</v>
      </c>
      <c r="J57" s="21">
        <v>42.39</v>
      </c>
      <c r="K57" s="21">
        <v>50.07</v>
      </c>
      <c r="L57" s="21">
        <v>56.28</v>
      </c>
      <c r="M57" s="22">
        <v>60.6</v>
      </c>
      <c r="N57" s="11">
        <f t="shared" ref="N57" si="51">M57/B55</f>
        <v>0.23499999999999999</v>
      </c>
      <c r="O57" s="27"/>
    </row>
    <row r="58" spans="1:35" customFormat="1" ht="19.5" customHeight="1" x14ac:dyDescent="0.25">
      <c r="A58" s="30" t="s">
        <v>17</v>
      </c>
      <c r="B58" s="40">
        <v>110.64</v>
      </c>
      <c r="C58" s="5" t="s">
        <v>0</v>
      </c>
      <c r="D58" s="15">
        <v>2.09</v>
      </c>
      <c r="E58" s="15">
        <v>4.88</v>
      </c>
      <c r="F58" s="15">
        <v>10.87</v>
      </c>
      <c r="G58" s="15">
        <v>11.76</v>
      </c>
      <c r="H58" s="15">
        <v>11.76</v>
      </c>
      <c r="I58" s="15">
        <v>11.82</v>
      </c>
      <c r="J58" s="15">
        <v>11.82</v>
      </c>
      <c r="K58" s="15">
        <v>13.07</v>
      </c>
      <c r="L58" s="15">
        <v>13.49</v>
      </c>
      <c r="M58" s="16">
        <v>14.33</v>
      </c>
      <c r="N58" s="57">
        <f t="shared" ref="N58" si="52">M58/M60</f>
        <v>0.60799999999999998</v>
      </c>
      <c r="O58" s="2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6"/>
      <c r="AF58" s="6"/>
      <c r="AG58" s="6"/>
      <c r="AH58" s="6"/>
      <c r="AI58" s="6"/>
    </row>
    <row r="59" spans="1:35" customFormat="1" ht="15.75" customHeight="1" x14ac:dyDescent="0.25">
      <c r="A59" s="31"/>
      <c r="B59" s="41"/>
      <c r="C59" s="7" t="s">
        <v>16</v>
      </c>
      <c r="D59" s="15">
        <v>2.16</v>
      </c>
      <c r="E59" s="15">
        <v>4.99</v>
      </c>
      <c r="F59" s="15">
        <v>11.06</v>
      </c>
      <c r="G59" s="15">
        <v>12.57</v>
      </c>
      <c r="H59" s="15">
        <v>13.62</v>
      </c>
      <c r="I59" s="15">
        <v>14.31</v>
      </c>
      <c r="J59" s="15">
        <v>14.66</v>
      </c>
      <c r="K59" s="15">
        <v>16.3</v>
      </c>
      <c r="L59" s="15">
        <v>17.18</v>
      </c>
      <c r="M59" s="16">
        <v>18.38</v>
      </c>
      <c r="N59" s="57">
        <f t="shared" ref="N59" si="53">M59/M60</f>
        <v>0.78</v>
      </c>
      <c r="O59" s="28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6"/>
      <c r="AF59" s="6"/>
      <c r="AG59" s="6"/>
      <c r="AH59" s="6"/>
      <c r="AI59" s="6"/>
    </row>
    <row r="60" spans="1:35" customFormat="1" ht="16.5" customHeight="1" thickBot="1" x14ac:dyDescent="0.3">
      <c r="A60" s="32"/>
      <c r="B60" s="42"/>
      <c r="C60" s="10" t="s">
        <v>18</v>
      </c>
      <c r="D60" s="17">
        <v>2.16</v>
      </c>
      <c r="E60" s="17">
        <v>4.99</v>
      </c>
      <c r="F60" s="17">
        <v>11.41</v>
      </c>
      <c r="G60" s="17">
        <v>13.19</v>
      </c>
      <c r="H60" s="17">
        <v>14.72</v>
      </c>
      <c r="I60" s="17">
        <v>17.149999999999999</v>
      </c>
      <c r="J60" s="17">
        <v>17.54</v>
      </c>
      <c r="K60" s="17">
        <v>19.64</v>
      </c>
      <c r="L60" s="17">
        <v>21.44</v>
      </c>
      <c r="M60" s="18">
        <v>23.57</v>
      </c>
      <c r="N60" s="23">
        <f t="shared" ref="N60" si="54">M60/B58</f>
        <v>0.21299999999999999</v>
      </c>
      <c r="O60" s="58">
        <f t="shared" ref="O60" si="55">M60/M57</f>
        <v>0.38900000000000001</v>
      </c>
      <c r="P60" s="28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8"/>
      <c r="AF60" s="8"/>
      <c r="AG60" s="8"/>
      <c r="AH60" s="8"/>
      <c r="AI60" s="8"/>
    </row>
    <row r="61" spans="1:35" ht="15.6" customHeight="1" x14ac:dyDescent="0.25">
      <c r="A61" s="35">
        <v>10</v>
      </c>
      <c r="B61" s="37">
        <v>273.93</v>
      </c>
      <c r="C61" s="9" t="s">
        <v>0</v>
      </c>
      <c r="D61" s="19">
        <v>6.03</v>
      </c>
      <c r="E61" s="19">
        <v>10.73</v>
      </c>
      <c r="F61" s="19">
        <v>18.98</v>
      </c>
      <c r="G61" s="19">
        <v>20.11</v>
      </c>
      <c r="H61" s="19">
        <v>20.11</v>
      </c>
      <c r="I61" s="19">
        <v>20.329999999999998</v>
      </c>
      <c r="J61" s="19">
        <v>20.420000000000002</v>
      </c>
      <c r="K61" s="19">
        <v>22.18</v>
      </c>
      <c r="L61" s="19">
        <v>22.62</v>
      </c>
      <c r="M61" s="20">
        <v>23.21</v>
      </c>
      <c r="N61" s="56">
        <f t="shared" ref="N61" si="56">M61/M63</f>
        <v>0.35899999999999999</v>
      </c>
      <c r="O61" s="28"/>
    </row>
    <row r="62" spans="1:35" ht="15.6" customHeight="1" x14ac:dyDescent="0.25">
      <c r="A62" s="36"/>
      <c r="B62" s="38"/>
      <c r="C62" s="7" t="s">
        <v>14</v>
      </c>
      <c r="D62" s="15">
        <v>6.11</v>
      </c>
      <c r="E62" s="15">
        <v>11.06</v>
      </c>
      <c r="F62" s="15">
        <v>20.05</v>
      </c>
      <c r="G62" s="15">
        <v>24.2</v>
      </c>
      <c r="H62" s="15">
        <v>26.22</v>
      </c>
      <c r="I62" s="15">
        <v>28.32</v>
      </c>
      <c r="J62" s="15">
        <v>32.22</v>
      </c>
      <c r="K62" s="15">
        <v>39.68</v>
      </c>
      <c r="L62" s="15">
        <v>43.21</v>
      </c>
      <c r="M62" s="16">
        <v>44.96</v>
      </c>
      <c r="N62" s="57">
        <f t="shared" ref="N62" si="57">M62/M63</f>
        <v>0.69599999999999995</v>
      </c>
      <c r="O62" s="28"/>
    </row>
    <row r="63" spans="1:35" ht="15.6" customHeight="1" x14ac:dyDescent="0.25">
      <c r="A63" s="36"/>
      <c r="B63" s="39"/>
      <c r="C63" s="10" t="s">
        <v>18</v>
      </c>
      <c r="D63" s="21">
        <v>6.11</v>
      </c>
      <c r="E63" s="21">
        <v>11.06</v>
      </c>
      <c r="F63" s="21">
        <v>20.440000000000001</v>
      </c>
      <c r="G63" s="21">
        <v>26.24</v>
      </c>
      <c r="H63" s="21">
        <v>32.58</v>
      </c>
      <c r="I63" s="21">
        <v>38.549999999999997</v>
      </c>
      <c r="J63" s="21">
        <v>45.23</v>
      </c>
      <c r="K63" s="21">
        <v>53.88</v>
      </c>
      <c r="L63" s="21">
        <v>60.63</v>
      </c>
      <c r="M63" s="22">
        <v>64.61</v>
      </c>
      <c r="N63" s="11">
        <f t="shared" ref="N63" si="58">M63/B61</f>
        <v>0.23599999999999999</v>
      </c>
      <c r="O63" s="27"/>
    </row>
    <row r="64" spans="1:35" customFormat="1" ht="19.5" customHeight="1" x14ac:dyDescent="0.25">
      <c r="A64" s="30" t="s">
        <v>17</v>
      </c>
      <c r="B64" s="40">
        <v>116.68</v>
      </c>
      <c r="C64" s="5" t="s">
        <v>0</v>
      </c>
      <c r="D64" s="15">
        <v>2.39</v>
      </c>
      <c r="E64" s="15">
        <v>5.55</v>
      </c>
      <c r="F64" s="15">
        <v>11.73</v>
      </c>
      <c r="G64" s="15">
        <v>12.59</v>
      </c>
      <c r="H64" s="15">
        <v>12.59</v>
      </c>
      <c r="I64" s="15">
        <v>12.81</v>
      </c>
      <c r="J64" s="15">
        <v>12.81</v>
      </c>
      <c r="K64" s="15">
        <v>14.58</v>
      </c>
      <c r="L64" s="15">
        <v>15.02</v>
      </c>
      <c r="M64" s="16">
        <v>15.61</v>
      </c>
      <c r="N64" s="57">
        <f t="shared" ref="N64" si="59">M64/M66</f>
        <v>0.621</v>
      </c>
      <c r="O64" s="28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6"/>
      <c r="AF64" s="6"/>
      <c r="AG64" s="6"/>
      <c r="AH64" s="6"/>
      <c r="AI64" s="6"/>
    </row>
    <row r="65" spans="1:35" customFormat="1" ht="15.75" customHeight="1" x14ac:dyDescent="0.25">
      <c r="A65" s="31"/>
      <c r="B65" s="41"/>
      <c r="C65" s="7" t="s">
        <v>16</v>
      </c>
      <c r="D65" s="15">
        <v>2.4700000000000002</v>
      </c>
      <c r="E65" s="15">
        <v>5.66</v>
      </c>
      <c r="F65" s="15">
        <v>11.92</v>
      </c>
      <c r="G65" s="15">
        <v>13.46</v>
      </c>
      <c r="H65" s="15">
        <v>14.53</v>
      </c>
      <c r="I65" s="15">
        <v>15.41</v>
      </c>
      <c r="J65" s="15">
        <v>15.79</v>
      </c>
      <c r="K65" s="15">
        <v>17.96</v>
      </c>
      <c r="L65" s="15">
        <v>18.87</v>
      </c>
      <c r="M65" s="16">
        <v>19.84</v>
      </c>
      <c r="N65" s="57">
        <f t="shared" ref="N65" si="60">M65/M66</f>
        <v>0.78900000000000003</v>
      </c>
      <c r="O65" s="28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6"/>
      <c r="AF65" s="6"/>
      <c r="AG65" s="6"/>
      <c r="AH65" s="6"/>
      <c r="AI65" s="6"/>
    </row>
    <row r="66" spans="1:35" customFormat="1" ht="16.5" customHeight="1" thickBot="1" x14ac:dyDescent="0.3">
      <c r="A66" s="32"/>
      <c r="B66" s="42"/>
      <c r="C66" s="10" t="s">
        <v>18</v>
      </c>
      <c r="D66" s="17">
        <v>2.4700000000000002</v>
      </c>
      <c r="E66" s="17">
        <v>5.66</v>
      </c>
      <c r="F66" s="17">
        <v>12.3</v>
      </c>
      <c r="G66" s="17">
        <v>14.18</v>
      </c>
      <c r="H66" s="17">
        <v>15.72</v>
      </c>
      <c r="I66" s="17">
        <v>18.34</v>
      </c>
      <c r="J66" s="17">
        <v>18.760000000000002</v>
      </c>
      <c r="K66" s="17">
        <v>21.53</v>
      </c>
      <c r="L66" s="17">
        <v>23.4</v>
      </c>
      <c r="M66" s="18">
        <v>25.13</v>
      </c>
      <c r="N66" s="23">
        <f t="shared" ref="N66" si="61">M66/B64</f>
        <v>0.215</v>
      </c>
      <c r="O66" s="58">
        <f t="shared" ref="O66" si="62">M66/M63</f>
        <v>0.38900000000000001</v>
      </c>
      <c r="P66" s="28"/>
      <c r="Q66" s="1"/>
      <c r="R66" s="1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1"/>
      <c r="AD66" s="1"/>
      <c r="AE66" s="8"/>
      <c r="AF66" s="8"/>
      <c r="AG66" s="8"/>
      <c r="AH66" s="8"/>
      <c r="AI66" s="8"/>
    </row>
    <row r="67" spans="1:35" ht="15.6" customHeight="1" x14ac:dyDescent="0.25">
      <c r="A67" s="35">
        <v>11</v>
      </c>
      <c r="B67" s="37">
        <v>283.58999999999997</v>
      </c>
      <c r="C67" s="9" t="s">
        <v>0</v>
      </c>
      <c r="D67" s="19">
        <v>5.87</v>
      </c>
      <c r="E67" s="19">
        <v>10.81</v>
      </c>
      <c r="F67" s="19">
        <v>18.809999999999999</v>
      </c>
      <c r="G67" s="19">
        <v>19.809999999999999</v>
      </c>
      <c r="H67" s="19">
        <v>19.809999999999999</v>
      </c>
      <c r="I67" s="19">
        <v>19.93</v>
      </c>
      <c r="J67" s="19">
        <v>20</v>
      </c>
      <c r="K67" s="19">
        <v>21.96</v>
      </c>
      <c r="L67" s="19">
        <v>22.46</v>
      </c>
      <c r="M67" s="20">
        <v>23.1</v>
      </c>
      <c r="N67" s="56">
        <f t="shared" ref="N67" si="63">M67/M69</f>
        <v>0.35199999999999998</v>
      </c>
      <c r="O67" s="28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 spans="1:35" ht="15.6" customHeight="1" x14ac:dyDescent="0.25">
      <c r="A68" s="36"/>
      <c r="B68" s="38"/>
      <c r="C68" s="7" t="s">
        <v>14</v>
      </c>
      <c r="D68" s="15">
        <v>5.94</v>
      </c>
      <c r="E68" s="15">
        <v>11.12</v>
      </c>
      <c r="F68" s="15">
        <v>19.88</v>
      </c>
      <c r="G68" s="15">
        <v>24.29</v>
      </c>
      <c r="H68" s="15">
        <v>26.6</v>
      </c>
      <c r="I68" s="15">
        <v>28.56</v>
      </c>
      <c r="J68" s="15">
        <v>32.29</v>
      </c>
      <c r="K68" s="15">
        <v>39.81</v>
      </c>
      <c r="L68" s="15">
        <v>43.92</v>
      </c>
      <c r="M68" s="16">
        <v>45.75</v>
      </c>
      <c r="N68" s="57">
        <f t="shared" ref="N68" si="64">M68/M69</f>
        <v>0.69799999999999995</v>
      </c>
      <c r="O68" s="28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 spans="1:35" ht="15.6" customHeight="1" x14ac:dyDescent="0.25">
      <c r="A69" s="36"/>
      <c r="B69" s="39"/>
      <c r="C69" s="10" t="s">
        <v>18</v>
      </c>
      <c r="D69" s="21">
        <v>5.94</v>
      </c>
      <c r="E69" s="21">
        <v>11.12</v>
      </c>
      <c r="F69" s="21">
        <v>20.260000000000002</v>
      </c>
      <c r="G69" s="21">
        <v>26.44</v>
      </c>
      <c r="H69" s="21">
        <v>33.35</v>
      </c>
      <c r="I69" s="21">
        <v>39.369999999999997</v>
      </c>
      <c r="J69" s="21">
        <v>45.75</v>
      </c>
      <c r="K69" s="21">
        <v>54.4</v>
      </c>
      <c r="L69" s="21">
        <v>61.71</v>
      </c>
      <c r="M69" s="22">
        <v>65.59</v>
      </c>
      <c r="N69" s="11">
        <f t="shared" ref="N69" si="65">M69/B67</f>
        <v>0.23100000000000001</v>
      </c>
      <c r="O69" s="27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 spans="1:35" customFormat="1" ht="19.5" customHeight="1" x14ac:dyDescent="0.25">
      <c r="A70" s="30" t="s">
        <v>17</v>
      </c>
      <c r="B70" s="40">
        <v>126.75</v>
      </c>
      <c r="C70" s="5" t="s">
        <v>0</v>
      </c>
      <c r="D70" s="15">
        <v>2.36</v>
      </c>
      <c r="E70" s="15">
        <v>5.55</v>
      </c>
      <c r="F70" s="15">
        <v>11.42</v>
      </c>
      <c r="G70" s="15">
        <v>12.25</v>
      </c>
      <c r="H70" s="15">
        <v>12.25</v>
      </c>
      <c r="I70" s="15">
        <v>12.37</v>
      </c>
      <c r="J70" s="15">
        <v>12.37</v>
      </c>
      <c r="K70" s="15">
        <v>14.33</v>
      </c>
      <c r="L70" s="15">
        <v>14.83</v>
      </c>
      <c r="M70" s="16">
        <v>15.47</v>
      </c>
      <c r="N70" s="57">
        <f t="shared" ref="N70" si="66">M70/M72</f>
        <v>0.61499999999999999</v>
      </c>
      <c r="O70" s="28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6"/>
      <c r="AF70" s="6"/>
      <c r="AG70" s="6"/>
      <c r="AH70" s="6"/>
      <c r="AI70" s="6"/>
    </row>
    <row r="71" spans="1:35" customFormat="1" ht="15.75" customHeight="1" x14ac:dyDescent="0.25">
      <c r="A71" s="31"/>
      <c r="B71" s="41"/>
      <c r="C71" s="7" t="s">
        <v>16</v>
      </c>
      <c r="D71" s="15">
        <v>2.4300000000000002</v>
      </c>
      <c r="E71" s="15">
        <v>5.66</v>
      </c>
      <c r="F71" s="15">
        <v>11.61</v>
      </c>
      <c r="G71" s="15">
        <v>13.19</v>
      </c>
      <c r="H71" s="15">
        <v>14.29</v>
      </c>
      <c r="I71" s="15">
        <v>15.03</v>
      </c>
      <c r="J71" s="15">
        <v>15.43</v>
      </c>
      <c r="K71" s="15">
        <v>17.75</v>
      </c>
      <c r="L71" s="15">
        <v>18.79</v>
      </c>
      <c r="M71" s="16">
        <v>19.82</v>
      </c>
      <c r="N71" s="57">
        <f t="shared" ref="N71" si="67">M71/M72</f>
        <v>0.78800000000000003</v>
      </c>
      <c r="O71" s="28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6"/>
      <c r="AF71" s="6"/>
      <c r="AG71" s="6"/>
      <c r="AH71" s="6"/>
      <c r="AI71" s="6"/>
    </row>
    <row r="72" spans="1:35" customFormat="1" ht="16.5" customHeight="1" thickBot="1" x14ac:dyDescent="0.3">
      <c r="A72" s="32"/>
      <c r="B72" s="42"/>
      <c r="C72" s="10" t="s">
        <v>18</v>
      </c>
      <c r="D72" s="17">
        <v>2.4300000000000002</v>
      </c>
      <c r="E72" s="17">
        <v>5.66</v>
      </c>
      <c r="F72" s="17">
        <v>11.98</v>
      </c>
      <c r="G72" s="17">
        <v>13.9</v>
      </c>
      <c r="H72" s="17">
        <v>15.48</v>
      </c>
      <c r="I72" s="17">
        <v>18.100000000000001</v>
      </c>
      <c r="J72" s="17">
        <v>18.55</v>
      </c>
      <c r="K72" s="17">
        <v>21.46</v>
      </c>
      <c r="L72" s="17">
        <v>23.44</v>
      </c>
      <c r="M72" s="18">
        <v>25.16</v>
      </c>
      <c r="N72" s="23">
        <f t="shared" ref="N72" si="68">M72/B70</f>
        <v>0.19900000000000001</v>
      </c>
      <c r="O72" s="58">
        <f t="shared" ref="O72" si="69">M72/M69</f>
        <v>0.38400000000000001</v>
      </c>
      <c r="P72" s="2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8"/>
      <c r="AF72" s="8"/>
      <c r="AG72" s="8"/>
      <c r="AH72" s="8"/>
      <c r="AI72" s="8"/>
    </row>
    <row r="73" spans="1:35" ht="15.6" customHeight="1" x14ac:dyDescent="0.25">
      <c r="A73" s="35">
        <v>12</v>
      </c>
      <c r="B73" s="37">
        <v>271.85000000000002</v>
      </c>
      <c r="C73" s="9" t="s">
        <v>0</v>
      </c>
      <c r="D73" s="19">
        <v>6.35</v>
      </c>
      <c r="E73" s="19">
        <v>11.02</v>
      </c>
      <c r="F73" s="19">
        <v>18.12</v>
      </c>
      <c r="G73" s="19">
        <v>19.100000000000001</v>
      </c>
      <c r="H73" s="19">
        <v>19.100000000000001</v>
      </c>
      <c r="I73" s="19">
        <v>19.2</v>
      </c>
      <c r="J73" s="19">
        <v>19.27</v>
      </c>
      <c r="K73" s="19">
        <v>21.44</v>
      </c>
      <c r="L73" s="19">
        <v>22.01</v>
      </c>
      <c r="M73" s="20">
        <v>22.72</v>
      </c>
      <c r="N73" s="56">
        <f t="shared" ref="N73" si="70">M73/M75</f>
        <v>0.35099999999999998</v>
      </c>
      <c r="O73" s="28"/>
    </row>
    <row r="74" spans="1:35" ht="15.6" customHeight="1" x14ac:dyDescent="0.25">
      <c r="A74" s="36"/>
      <c r="B74" s="38"/>
      <c r="C74" s="7" t="s">
        <v>14</v>
      </c>
      <c r="D74" s="15">
        <v>6.42</v>
      </c>
      <c r="E74" s="15">
        <v>11.34</v>
      </c>
      <c r="F74" s="15">
        <v>19.16</v>
      </c>
      <c r="G74" s="15">
        <v>23.26</v>
      </c>
      <c r="H74" s="15">
        <v>25.29</v>
      </c>
      <c r="I74" s="15">
        <v>27.19</v>
      </c>
      <c r="J74" s="15">
        <v>30.75</v>
      </c>
      <c r="K74" s="15">
        <v>38.479999999999997</v>
      </c>
      <c r="L74" s="15">
        <v>42.43</v>
      </c>
      <c r="M74" s="16">
        <v>44.31</v>
      </c>
      <c r="N74" s="57">
        <f t="shared" ref="N74" si="71">M74/M75</f>
        <v>0.68500000000000005</v>
      </c>
      <c r="O74" s="28"/>
    </row>
    <row r="75" spans="1:35" ht="15.6" customHeight="1" x14ac:dyDescent="0.25">
      <c r="A75" s="36"/>
      <c r="B75" s="39"/>
      <c r="C75" s="10" t="s">
        <v>18</v>
      </c>
      <c r="D75" s="21">
        <v>6.42</v>
      </c>
      <c r="E75" s="21">
        <v>11.34</v>
      </c>
      <c r="F75" s="21">
        <v>19.53</v>
      </c>
      <c r="G75" s="21">
        <v>25.44</v>
      </c>
      <c r="H75" s="21">
        <v>31.87</v>
      </c>
      <c r="I75" s="21">
        <v>38.07</v>
      </c>
      <c r="J75" s="21">
        <v>44.23</v>
      </c>
      <c r="K75" s="21">
        <v>53.2</v>
      </c>
      <c r="L75" s="21">
        <v>60.26</v>
      </c>
      <c r="M75" s="22">
        <v>64.69</v>
      </c>
      <c r="N75" s="11">
        <f t="shared" ref="N75" si="72">M75/B73</f>
        <v>0.23799999999999999</v>
      </c>
      <c r="O75" s="27"/>
    </row>
    <row r="76" spans="1:35" customFormat="1" ht="19.5" customHeight="1" x14ac:dyDescent="0.25">
      <c r="A76" s="30" t="s">
        <v>17</v>
      </c>
      <c r="B76" s="40">
        <v>123.63</v>
      </c>
      <c r="C76" s="5" t="s">
        <v>0</v>
      </c>
      <c r="D76" s="15">
        <v>2.5099999999999998</v>
      </c>
      <c r="E76" s="15">
        <v>5.61</v>
      </c>
      <c r="F76" s="15">
        <v>10.79</v>
      </c>
      <c r="G76" s="15">
        <v>11.63</v>
      </c>
      <c r="H76" s="15">
        <v>11.63</v>
      </c>
      <c r="I76" s="15">
        <v>11.73</v>
      </c>
      <c r="J76" s="15">
        <v>11.73</v>
      </c>
      <c r="K76" s="15">
        <v>13.9</v>
      </c>
      <c r="L76" s="15">
        <v>14.47</v>
      </c>
      <c r="M76" s="16">
        <v>15.18</v>
      </c>
      <c r="N76" s="57">
        <f t="shared" ref="N76" si="73">M76/M78</f>
        <v>0.60699999999999998</v>
      </c>
      <c r="O76" s="28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6"/>
      <c r="AE76" s="6"/>
      <c r="AF76" s="6"/>
      <c r="AG76" s="6"/>
      <c r="AH76" s="6"/>
      <c r="AI76" s="6"/>
    </row>
    <row r="77" spans="1:35" customFormat="1" ht="15.75" customHeight="1" x14ac:dyDescent="0.25">
      <c r="A77" s="31"/>
      <c r="B77" s="41"/>
      <c r="C77" s="7" t="s">
        <v>16</v>
      </c>
      <c r="D77" s="15">
        <v>2.58</v>
      </c>
      <c r="E77" s="15">
        <v>5.71</v>
      </c>
      <c r="F77" s="15">
        <v>10.96</v>
      </c>
      <c r="G77" s="15">
        <v>12.44</v>
      </c>
      <c r="H77" s="15">
        <v>13.39</v>
      </c>
      <c r="I77" s="15">
        <v>14.08</v>
      </c>
      <c r="J77" s="15">
        <v>14.44</v>
      </c>
      <c r="K77" s="15">
        <v>16.96</v>
      </c>
      <c r="L77" s="15">
        <v>17.989999999999998</v>
      </c>
      <c r="M77" s="16">
        <v>19.03</v>
      </c>
      <c r="N77" s="57">
        <f t="shared" ref="N77" si="74">M77/M78</f>
        <v>0.76100000000000001</v>
      </c>
      <c r="O77" s="28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6"/>
      <c r="AE77" s="6"/>
      <c r="AF77" s="6"/>
      <c r="AG77" s="6"/>
      <c r="AH77" s="6"/>
      <c r="AI77" s="6"/>
    </row>
    <row r="78" spans="1:35" customFormat="1" ht="16.5" customHeight="1" thickBot="1" x14ac:dyDescent="0.3">
      <c r="A78" s="32"/>
      <c r="B78" s="42"/>
      <c r="C78" s="10" t="s">
        <v>18</v>
      </c>
      <c r="D78" s="17">
        <v>2.58</v>
      </c>
      <c r="E78" s="17">
        <v>5.71</v>
      </c>
      <c r="F78" s="17">
        <v>11.32</v>
      </c>
      <c r="G78" s="17">
        <v>13.17</v>
      </c>
      <c r="H78" s="17">
        <v>14.65</v>
      </c>
      <c r="I78" s="17">
        <v>17.43</v>
      </c>
      <c r="J78" s="17">
        <v>17.829999999999998</v>
      </c>
      <c r="K78" s="17">
        <v>21.01</v>
      </c>
      <c r="L78" s="17">
        <v>22.95</v>
      </c>
      <c r="M78" s="18">
        <v>25</v>
      </c>
      <c r="N78" s="23">
        <f t="shared" ref="N78" si="75">M78/B76</f>
        <v>0.20200000000000001</v>
      </c>
      <c r="O78" s="58">
        <f t="shared" ref="O78" si="76">M78/M75</f>
        <v>0.38600000000000001</v>
      </c>
      <c r="P78" s="28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8"/>
      <c r="AE78" s="8"/>
      <c r="AF78" s="8"/>
      <c r="AG78" s="8"/>
      <c r="AH78" s="8"/>
      <c r="AI78" s="8"/>
    </row>
    <row r="79" spans="1:35" ht="15.6" customHeight="1" x14ac:dyDescent="0.25">
      <c r="A79" s="35">
        <v>13</v>
      </c>
      <c r="B79" s="37">
        <v>284.05</v>
      </c>
      <c r="C79" s="9" t="s">
        <v>0</v>
      </c>
      <c r="D79" s="19">
        <v>6.57</v>
      </c>
      <c r="E79" s="19">
        <v>10.65</v>
      </c>
      <c r="F79" s="19">
        <v>17.940000000000001</v>
      </c>
      <c r="G79" s="19">
        <v>18.89</v>
      </c>
      <c r="H79" s="19">
        <v>18.89</v>
      </c>
      <c r="I79" s="19">
        <v>18.93</v>
      </c>
      <c r="J79" s="19">
        <v>19.010000000000002</v>
      </c>
      <c r="K79" s="19">
        <v>21.2</v>
      </c>
      <c r="L79" s="19">
        <v>21.84</v>
      </c>
      <c r="M79" s="20">
        <v>22.62</v>
      </c>
      <c r="N79" s="56">
        <f t="shared" ref="N79" si="77">M79/M81</f>
        <v>0.35399999999999998</v>
      </c>
      <c r="O79" s="28"/>
    </row>
    <row r="80" spans="1:35" ht="15.6" customHeight="1" x14ac:dyDescent="0.25">
      <c r="A80" s="36"/>
      <c r="B80" s="38"/>
      <c r="C80" s="7" t="s">
        <v>14</v>
      </c>
      <c r="D80" s="15">
        <v>6.64</v>
      </c>
      <c r="E80" s="15">
        <v>10.98</v>
      </c>
      <c r="F80" s="15">
        <v>18.96</v>
      </c>
      <c r="G80" s="15">
        <v>23.19</v>
      </c>
      <c r="H80" s="15">
        <v>25.28</v>
      </c>
      <c r="I80" s="15">
        <v>27.15</v>
      </c>
      <c r="J80" s="15">
        <v>30.72</v>
      </c>
      <c r="K80" s="15">
        <v>38.78</v>
      </c>
      <c r="L80" s="15">
        <v>42.95</v>
      </c>
      <c r="M80" s="16">
        <v>44.75</v>
      </c>
      <c r="N80" s="57">
        <f t="shared" ref="N80" si="78">M80/M81</f>
        <v>0.7</v>
      </c>
      <c r="O80" s="28"/>
    </row>
    <row r="81" spans="1:35" ht="15.6" customHeight="1" x14ac:dyDescent="0.25">
      <c r="A81" s="36"/>
      <c r="B81" s="39"/>
      <c r="C81" s="10" t="s">
        <v>18</v>
      </c>
      <c r="D81" s="21">
        <v>6.64</v>
      </c>
      <c r="E81" s="21">
        <v>10.98</v>
      </c>
      <c r="F81" s="21">
        <v>19.3</v>
      </c>
      <c r="G81" s="21">
        <v>25.22</v>
      </c>
      <c r="H81" s="21">
        <v>31.45</v>
      </c>
      <c r="I81" s="21">
        <v>37.19</v>
      </c>
      <c r="J81" s="21">
        <v>43.24</v>
      </c>
      <c r="K81" s="21">
        <v>52.44</v>
      </c>
      <c r="L81" s="21">
        <v>59.73</v>
      </c>
      <c r="M81" s="22">
        <v>63.92</v>
      </c>
      <c r="N81" s="11">
        <f t="shared" ref="N81" si="79">M81/B79</f>
        <v>0.22500000000000001</v>
      </c>
      <c r="O81" s="27"/>
    </row>
    <row r="82" spans="1:35" customFormat="1" ht="19.5" customHeight="1" x14ac:dyDescent="0.25">
      <c r="A82" s="30" t="s">
        <v>17</v>
      </c>
      <c r="B82" s="40">
        <v>124.55</v>
      </c>
      <c r="C82" s="5" t="s">
        <v>0</v>
      </c>
      <c r="D82" s="15">
        <v>2.83</v>
      </c>
      <c r="E82" s="15">
        <v>5.58</v>
      </c>
      <c r="F82" s="15">
        <v>10.86</v>
      </c>
      <c r="G82" s="15">
        <v>11.67</v>
      </c>
      <c r="H82" s="15">
        <v>11.67</v>
      </c>
      <c r="I82" s="15">
        <v>11.71</v>
      </c>
      <c r="J82" s="15">
        <v>11.71</v>
      </c>
      <c r="K82" s="15">
        <v>13.9</v>
      </c>
      <c r="L82" s="15">
        <v>14.54</v>
      </c>
      <c r="M82" s="16">
        <v>15.32</v>
      </c>
      <c r="N82" s="57">
        <f t="shared" ref="N82" si="80">M82/M84</f>
        <v>0.63900000000000001</v>
      </c>
      <c r="O82" s="28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6"/>
      <c r="AE82" s="6"/>
      <c r="AF82" s="6"/>
      <c r="AG82" s="6"/>
      <c r="AH82" s="6"/>
      <c r="AI82" s="6"/>
    </row>
    <row r="83" spans="1:35" customFormat="1" ht="15.75" customHeight="1" x14ac:dyDescent="0.25">
      <c r="A83" s="31"/>
      <c r="B83" s="41"/>
      <c r="C83" s="7" t="s">
        <v>16</v>
      </c>
      <c r="D83" s="15">
        <v>2.9</v>
      </c>
      <c r="E83" s="15">
        <v>5.68</v>
      </c>
      <c r="F83" s="15">
        <v>11.01</v>
      </c>
      <c r="G83" s="15">
        <v>12.44</v>
      </c>
      <c r="H83" s="15">
        <v>13.28</v>
      </c>
      <c r="I83" s="15">
        <v>13.81</v>
      </c>
      <c r="J83" s="15">
        <v>14.17</v>
      </c>
      <c r="K83" s="15">
        <v>16.57</v>
      </c>
      <c r="L83" s="15">
        <v>17.52</v>
      </c>
      <c r="M83" s="16">
        <v>18.63</v>
      </c>
      <c r="N83" s="57">
        <f t="shared" ref="N83" si="81">M83/M84</f>
        <v>0.77700000000000002</v>
      </c>
      <c r="O83" s="28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6"/>
      <c r="AE83" s="6"/>
      <c r="AF83" s="6"/>
      <c r="AG83" s="6"/>
      <c r="AH83" s="6"/>
      <c r="AI83" s="6"/>
    </row>
    <row r="84" spans="1:35" customFormat="1" ht="16.5" customHeight="1" thickBot="1" x14ac:dyDescent="0.3">
      <c r="A84" s="32"/>
      <c r="B84" s="42"/>
      <c r="C84" s="10" t="s">
        <v>18</v>
      </c>
      <c r="D84" s="17">
        <v>2.9</v>
      </c>
      <c r="E84" s="17">
        <v>5.68</v>
      </c>
      <c r="F84" s="17">
        <v>11.35</v>
      </c>
      <c r="G84" s="17">
        <v>13.11</v>
      </c>
      <c r="H84" s="17">
        <v>14.44</v>
      </c>
      <c r="I84" s="17">
        <v>16.78</v>
      </c>
      <c r="J84" s="17">
        <v>17.18</v>
      </c>
      <c r="K84" s="17">
        <v>20.170000000000002</v>
      </c>
      <c r="L84" s="17">
        <v>21.94</v>
      </c>
      <c r="M84" s="18">
        <v>23.98</v>
      </c>
      <c r="N84" s="23">
        <f t="shared" ref="N84" si="82">M84/B82</f>
        <v>0.193</v>
      </c>
      <c r="O84" s="58">
        <f t="shared" ref="O84" si="83">M84/M81</f>
        <v>0.375</v>
      </c>
      <c r="P84" s="2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8"/>
      <c r="AE84" s="8"/>
      <c r="AF84" s="8"/>
      <c r="AG84" s="8"/>
      <c r="AH84" s="8"/>
      <c r="AI84" s="8"/>
    </row>
    <row r="85" spans="1:35" ht="15.6" customHeight="1" x14ac:dyDescent="0.25">
      <c r="A85" s="35">
        <v>14</v>
      </c>
      <c r="B85" s="37">
        <v>286.7</v>
      </c>
      <c r="C85" s="9" t="s">
        <v>0</v>
      </c>
      <c r="D85" s="19">
        <v>6.77</v>
      </c>
      <c r="E85" s="19">
        <v>11.21</v>
      </c>
      <c r="F85" s="19">
        <v>18.920000000000002</v>
      </c>
      <c r="G85" s="19">
        <v>20</v>
      </c>
      <c r="H85" s="19">
        <v>20</v>
      </c>
      <c r="I85" s="19">
        <v>20.13</v>
      </c>
      <c r="J85" s="19">
        <v>20.21</v>
      </c>
      <c r="K85" s="19">
        <v>22.38</v>
      </c>
      <c r="L85" s="19">
        <v>23.05</v>
      </c>
      <c r="M85" s="20">
        <v>23.85</v>
      </c>
      <c r="N85" s="56">
        <f t="shared" ref="N85" si="84">M85/M87</f>
        <v>0.35499999999999998</v>
      </c>
      <c r="O85" s="28"/>
    </row>
    <row r="86" spans="1:35" ht="15.6" customHeight="1" x14ac:dyDescent="0.25">
      <c r="A86" s="36"/>
      <c r="B86" s="38"/>
      <c r="C86" s="7" t="s">
        <v>14</v>
      </c>
      <c r="D86" s="15">
        <v>6.84</v>
      </c>
      <c r="E86" s="15">
        <v>11.57</v>
      </c>
      <c r="F86" s="15">
        <v>20.09</v>
      </c>
      <c r="G86" s="15">
        <v>24.96</v>
      </c>
      <c r="H86" s="15">
        <v>27.17</v>
      </c>
      <c r="I86" s="15">
        <v>29.15</v>
      </c>
      <c r="J86" s="15">
        <v>32.81</v>
      </c>
      <c r="K86" s="15">
        <v>41.55</v>
      </c>
      <c r="L86" s="15">
        <v>45.86</v>
      </c>
      <c r="M86" s="16">
        <v>48.02</v>
      </c>
      <c r="N86" s="57">
        <f t="shared" ref="N86" si="85">M86/M87</f>
        <v>0.71399999999999997</v>
      </c>
      <c r="O86" s="28"/>
    </row>
    <row r="87" spans="1:35" ht="15.6" customHeight="1" x14ac:dyDescent="0.25">
      <c r="A87" s="36"/>
      <c r="B87" s="39"/>
      <c r="C87" s="10" t="s">
        <v>18</v>
      </c>
      <c r="D87" s="21">
        <v>6.84</v>
      </c>
      <c r="E87" s="21">
        <v>11.57</v>
      </c>
      <c r="F87" s="21">
        <v>20.41</v>
      </c>
      <c r="G87" s="21">
        <v>27.01</v>
      </c>
      <c r="H87" s="21">
        <v>33.450000000000003</v>
      </c>
      <c r="I87" s="21">
        <v>39.159999999999997</v>
      </c>
      <c r="J87" s="21">
        <v>45.36</v>
      </c>
      <c r="K87" s="21">
        <v>55.24</v>
      </c>
      <c r="L87" s="21">
        <v>62.72</v>
      </c>
      <c r="M87" s="22">
        <v>67.239999999999995</v>
      </c>
      <c r="N87" s="11">
        <f t="shared" ref="N87" si="86">M87/B85</f>
        <v>0.23499999999999999</v>
      </c>
      <c r="O87" s="27"/>
    </row>
    <row r="88" spans="1:35" customFormat="1" ht="19.5" customHeight="1" x14ac:dyDescent="0.25">
      <c r="A88" s="30" t="s">
        <v>17</v>
      </c>
      <c r="B88" s="40">
        <v>122.95</v>
      </c>
      <c r="C88" s="5" t="s">
        <v>0</v>
      </c>
      <c r="D88" s="15">
        <v>3</v>
      </c>
      <c r="E88" s="15">
        <v>5.95</v>
      </c>
      <c r="F88" s="15">
        <v>11.56</v>
      </c>
      <c r="G88" s="15">
        <v>12.37</v>
      </c>
      <c r="H88" s="15">
        <v>12.37</v>
      </c>
      <c r="I88" s="15">
        <v>12.51</v>
      </c>
      <c r="J88" s="15">
        <v>12.51</v>
      </c>
      <c r="K88" s="15">
        <v>14.68</v>
      </c>
      <c r="L88" s="15">
        <v>15.35</v>
      </c>
      <c r="M88" s="16">
        <v>16.14</v>
      </c>
      <c r="N88" s="57">
        <f t="shared" ref="N88" si="87">M88/M90</f>
        <v>0.63500000000000001</v>
      </c>
      <c r="O88" s="28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6"/>
      <c r="AE88" s="6"/>
      <c r="AF88" s="6"/>
      <c r="AG88" s="6"/>
      <c r="AH88" s="6"/>
      <c r="AI88" s="6"/>
    </row>
    <row r="89" spans="1:35" customFormat="1" ht="15.75" customHeight="1" x14ac:dyDescent="0.25">
      <c r="A89" s="31"/>
      <c r="B89" s="41"/>
      <c r="C89" s="7" t="s">
        <v>16</v>
      </c>
      <c r="D89" s="15">
        <v>3.07</v>
      </c>
      <c r="E89" s="15">
        <v>6.05</v>
      </c>
      <c r="F89" s="15">
        <v>11.72</v>
      </c>
      <c r="G89" s="15">
        <v>13.2</v>
      </c>
      <c r="H89" s="15">
        <v>14.09</v>
      </c>
      <c r="I89" s="15">
        <v>14.82</v>
      </c>
      <c r="J89" s="15">
        <v>15.18</v>
      </c>
      <c r="K89" s="15">
        <v>17.77</v>
      </c>
      <c r="L89" s="15">
        <v>18.829999999999998</v>
      </c>
      <c r="M89" s="16">
        <v>19.98</v>
      </c>
      <c r="N89" s="57">
        <f t="shared" ref="N89" si="88">M89/M90</f>
        <v>0.78600000000000003</v>
      </c>
      <c r="O89" s="28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6"/>
      <c r="AE89" s="6"/>
      <c r="AF89" s="6"/>
      <c r="AG89" s="6"/>
      <c r="AH89" s="6"/>
      <c r="AI89" s="6"/>
    </row>
    <row r="90" spans="1:35" customFormat="1" ht="16.5" customHeight="1" thickBot="1" x14ac:dyDescent="0.3">
      <c r="A90" s="32"/>
      <c r="B90" s="42"/>
      <c r="C90" s="10" t="s">
        <v>18</v>
      </c>
      <c r="D90" s="17">
        <v>3.07</v>
      </c>
      <c r="E90" s="17">
        <v>6.05</v>
      </c>
      <c r="F90" s="17">
        <v>12.04</v>
      </c>
      <c r="G90" s="17">
        <v>13.86</v>
      </c>
      <c r="H90" s="17">
        <v>15.24</v>
      </c>
      <c r="I90" s="17">
        <v>17.829999999999998</v>
      </c>
      <c r="J90" s="17">
        <v>18.239999999999998</v>
      </c>
      <c r="K90" s="17">
        <v>21.42</v>
      </c>
      <c r="L90" s="17">
        <v>23.35</v>
      </c>
      <c r="M90" s="18">
        <v>25.41</v>
      </c>
      <c r="N90" s="23">
        <f t="shared" ref="N90" si="89">M90/B88</f>
        <v>0.20699999999999999</v>
      </c>
      <c r="O90" s="58">
        <f t="shared" ref="O90" si="90">M90/M87</f>
        <v>0.378</v>
      </c>
      <c r="P90" s="2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8"/>
      <c r="AE90" s="8"/>
      <c r="AF90" s="8"/>
      <c r="AG90" s="8"/>
      <c r="AH90" s="8"/>
      <c r="AI90" s="8"/>
    </row>
    <row r="91" spans="1:35" ht="15.6" customHeight="1" x14ac:dyDescent="0.25">
      <c r="A91" s="35">
        <v>15</v>
      </c>
      <c r="B91" s="37">
        <v>283.02999999999997</v>
      </c>
      <c r="C91" s="9" t="s">
        <v>0</v>
      </c>
      <c r="D91" s="19">
        <v>6.75</v>
      </c>
      <c r="E91" s="19">
        <v>11.25</v>
      </c>
      <c r="F91" s="19">
        <v>19.05</v>
      </c>
      <c r="G91" s="19">
        <v>20.079999999999998</v>
      </c>
      <c r="H91" s="19">
        <v>20.079999999999998</v>
      </c>
      <c r="I91" s="19">
        <v>20.14</v>
      </c>
      <c r="J91" s="19">
        <v>20.22</v>
      </c>
      <c r="K91" s="19">
        <v>22.27</v>
      </c>
      <c r="L91" s="19">
        <v>22.9</v>
      </c>
      <c r="M91" s="20">
        <v>23.66</v>
      </c>
      <c r="N91" s="56">
        <f t="shared" ref="N91" si="91">M91/M93</f>
        <v>0.35699999999999998</v>
      </c>
      <c r="O91" s="28"/>
    </row>
    <row r="92" spans="1:35" ht="15.6" customHeight="1" x14ac:dyDescent="0.25">
      <c r="A92" s="36"/>
      <c r="B92" s="38"/>
      <c r="C92" s="7" t="s">
        <v>14</v>
      </c>
      <c r="D92" s="15">
        <v>6.82</v>
      </c>
      <c r="E92" s="15">
        <v>11.6</v>
      </c>
      <c r="F92" s="15">
        <v>20.170000000000002</v>
      </c>
      <c r="G92" s="15">
        <v>25</v>
      </c>
      <c r="H92" s="15">
        <v>27.31</v>
      </c>
      <c r="I92" s="15">
        <v>29.19</v>
      </c>
      <c r="J92" s="15">
        <v>32.79</v>
      </c>
      <c r="K92" s="15">
        <v>41.26</v>
      </c>
      <c r="L92" s="15">
        <v>45.4</v>
      </c>
      <c r="M92" s="16">
        <v>47.49</v>
      </c>
      <c r="N92" s="57">
        <f t="shared" ref="N92" si="92">M92/M93</f>
        <v>0.71599999999999997</v>
      </c>
      <c r="O92" s="28"/>
    </row>
    <row r="93" spans="1:35" ht="15.6" customHeight="1" x14ac:dyDescent="0.25">
      <c r="A93" s="36"/>
      <c r="B93" s="39"/>
      <c r="C93" s="10" t="s">
        <v>18</v>
      </c>
      <c r="D93" s="21">
        <v>6.82</v>
      </c>
      <c r="E93" s="21">
        <v>11.6</v>
      </c>
      <c r="F93" s="21">
        <v>20.5</v>
      </c>
      <c r="G93" s="21">
        <v>27.06</v>
      </c>
      <c r="H93" s="21">
        <v>33.549999999999997</v>
      </c>
      <c r="I93" s="21">
        <v>39.01</v>
      </c>
      <c r="J93" s="21">
        <v>45.07</v>
      </c>
      <c r="K93" s="21">
        <v>54.68</v>
      </c>
      <c r="L93" s="21">
        <v>61.87</v>
      </c>
      <c r="M93" s="22">
        <v>66.290000000000006</v>
      </c>
      <c r="N93" s="11">
        <f t="shared" ref="N93" si="93">M93/B91</f>
        <v>0.23400000000000001</v>
      </c>
      <c r="O93" s="27"/>
    </row>
    <row r="94" spans="1:35" customFormat="1" ht="19.5" customHeight="1" x14ac:dyDescent="0.25">
      <c r="A94" s="30" t="s">
        <v>17</v>
      </c>
      <c r="B94" s="40">
        <v>126.93</v>
      </c>
      <c r="C94" s="5" t="s">
        <v>0</v>
      </c>
      <c r="D94" s="15">
        <v>2.84</v>
      </c>
      <c r="E94" s="15">
        <v>5.75</v>
      </c>
      <c r="F94" s="15">
        <v>11.33</v>
      </c>
      <c r="G94" s="15">
        <v>12.11</v>
      </c>
      <c r="H94" s="15">
        <v>12.11</v>
      </c>
      <c r="I94" s="15">
        <v>12.17</v>
      </c>
      <c r="J94" s="15">
        <v>12.17</v>
      </c>
      <c r="K94" s="15">
        <v>14.21</v>
      </c>
      <c r="L94" s="15">
        <v>14.84</v>
      </c>
      <c r="M94" s="16">
        <v>15.6</v>
      </c>
      <c r="N94" s="57">
        <f t="shared" ref="N94" si="94">M94/M96</f>
        <v>0.626</v>
      </c>
      <c r="O94" s="28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6"/>
      <c r="AE94" s="6"/>
      <c r="AF94" s="6"/>
      <c r="AG94" s="6"/>
      <c r="AH94" s="6"/>
      <c r="AI94" s="6"/>
    </row>
    <row r="95" spans="1:35" customFormat="1" ht="15.75" customHeight="1" x14ac:dyDescent="0.25">
      <c r="A95" s="31"/>
      <c r="B95" s="41"/>
      <c r="C95" s="7" t="s">
        <v>16</v>
      </c>
      <c r="D95" s="15">
        <v>2.91</v>
      </c>
      <c r="E95" s="15">
        <v>5.85</v>
      </c>
      <c r="F95" s="15">
        <v>11.49</v>
      </c>
      <c r="G95" s="15">
        <v>12.95</v>
      </c>
      <c r="H95" s="15">
        <v>13.98</v>
      </c>
      <c r="I95" s="15">
        <v>14.63</v>
      </c>
      <c r="J95" s="15">
        <v>14.99</v>
      </c>
      <c r="K95" s="15">
        <v>17.399999999999999</v>
      </c>
      <c r="L95" s="15">
        <v>18.48</v>
      </c>
      <c r="M95" s="16">
        <v>19.579999999999998</v>
      </c>
      <c r="N95" s="57">
        <f t="shared" ref="N95" si="95">M95/M96</f>
        <v>0.78600000000000003</v>
      </c>
      <c r="O95" s="28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6"/>
      <c r="AE95" s="6"/>
      <c r="AF95" s="6"/>
      <c r="AG95" s="6"/>
      <c r="AH95" s="6"/>
      <c r="AI95" s="6"/>
    </row>
    <row r="96" spans="1:35" customFormat="1" ht="16.5" customHeight="1" thickBot="1" x14ac:dyDescent="0.3">
      <c r="A96" s="32"/>
      <c r="B96" s="42"/>
      <c r="C96" s="10" t="s">
        <v>18</v>
      </c>
      <c r="D96" s="17">
        <v>2.91</v>
      </c>
      <c r="E96" s="17">
        <v>5.85</v>
      </c>
      <c r="F96" s="17">
        <v>11.81</v>
      </c>
      <c r="G96" s="17">
        <v>13.61</v>
      </c>
      <c r="H96" s="17">
        <v>15.13</v>
      </c>
      <c r="I96" s="17">
        <v>17.66</v>
      </c>
      <c r="J96" s="17">
        <v>18.07</v>
      </c>
      <c r="K96" s="17">
        <v>21.08</v>
      </c>
      <c r="L96" s="17">
        <v>22.93</v>
      </c>
      <c r="M96" s="18">
        <v>24.92</v>
      </c>
      <c r="N96" s="23">
        <f t="shared" ref="N96" si="96">M96/B94</f>
        <v>0.19600000000000001</v>
      </c>
      <c r="O96" s="58">
        <f t="shared" ref="O96" si="97">M96/M93</f>
        <v>0.376</v>
      </c>
      <c r="P96" s="28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8"/>
      <c r="AE96" s="8"/>
      <c r="AF96" s="8"/>
      <c r="AG96" s="8"/>
      <c r="AH96" s="8"/>
      <c r="AI96" s="8"/>
    </row>
    <row r="97" spans="1:35" ht="15.6" customHeight="1" x14ac:dyDescent="0.25">
      <c r="A97" s="35">
        <v>16</v>
      </c>
      <c r="B97" s="37">
        <v>284.29000000000002</v>
      </c>
      <c r="C97" s="9" t="s">
        <v>0</v>
      </c>
      <c r="D97" s="19">
        <v>6.59</v>
      </c>
      <c r="E97" s="19">
        <v>11.3</v>
      </c>
      <c r="F97" s="19">
        <v>18.559999999999999</v>
      </c>
      <c r="G97" s="19">
        <v>19.489999999999998</v>
      </c>
      <c r="H97" s="19">
        <v>19.489999999999998</v>
      </c>
      <c r="I97" s="19">
        <v>19.54</v>
      </c>
      <c r="J97" s="19">
        <v>19.649999999999999</v>
      </c>
      <c r="K97" s="19">
        <v>21.71</v>
      </c>
      <c r="L97" s="19">
        <v>22.3</v>
      </c>
      <c r="M97" s="20">
        <v>23.02</v>
      </c>
      <c r="N97" s="56">
        <f t="shared" ref="N97" si="98">M97/M99</f>
        <v>0.35499999999999998</v>
      </c>
      <c r="O97" s="28"/>
    </row>
    <row r="98" spans="1:35" ht="15.6" customHeight="1" x14ac:dyDescent="0.25">
      <c r="A98" s="36"/>
      <c r="B98" s="38"/>
      <c r="C98" s="7" t="s">
        <v>14</v>
      </c>
      <c r="D98" s="15">
        <v>6.66</v>
      </c>
      <c r="E98" s="15">
        <v>11.66</v>
      </c>
      <c r="F98" s="15">
        <v>19.68</v>
      </c>
      <c r="G98" s="15">
        <v>24.36</v>
      </c>
      <c r="H98" s="15">
        <v>26.44</v>
      </c>
      <c r="I98" s="15">
        <v>28.4</v>
      </c>
      <c r="J98" s="15">
        <v>32.270000000000003</v>
      </c>
      <c r="K98" s="15">
        <v>40.630000000000003</v>
      </c>
      <c r="L98" s="15">
        <v>44.53</v>
      </c>
      <c r="M98" s="16">
        <v>46.55</v>
      </c>
      <c r="N98" s="57">
        <f t="shared" ref="N98" si="99">M98/M99</f>
        <v>0.71799999999999997</v>
      </c>
      <c r="O98" s="28"/>
    </row>
    <row r="99" spans="1:35" ht="15.6" customHeight="1" x14ac:dyDescent="0.25">
      <c r="A99" s="36"/>
      <c r="B99" s="39"/>
      <c r="C99" s="10" t="s">
        <v>18</v>
      </c>
      <c r="D99" s="21">
        <v>6.66</v>
      </c>
      <c r="E99" s="21">
        <v>11.66</v>
      </c>
      <c r="F99" s="21">
        <v>19.989999999999998</v>
      </c>
      <c r="G99" s="21">
        <v>26.53</v>
      </c>
      <c r="H99" s="21">
        <v>32.590000000000003</v>
      </c>
      <c r="I99" s="21">
        <v>38.159999999999997</v>
      </c>
      <c r="J99" s="21">
        <v>44.24</v>
      </c>
      <c r="K99" s="21">
        <v>53.75</v>
      </c>
      <c r="L99" s="21">
        <v>60.56</v>
      </c>
      <c r="M99" s="22">
        <v>64.87</v>
      </c>
      <c r="N99" s="11">
        <f t="shared" ref="N99" si="100">M99/B97</f>
        <v>0.22800000000000001</v>
      </c>
      <c r="O99" s="27"/>
    </row>
    <row r="100" spans="1:35" customFormat="1" ht="19.5" customHeight="1" x14ac:dyDescent="0.25">
      <c r="A100" s="30" t="s">
        <v>17</v>
      </c>
      <c r="B100" s="40">
        <v>123.33</v>
      </c>
      <c r="C100" s="5" t="s">
        <v>0</v>
      </c>
      <c r="D100" s="15">
        <v>2.58</v>
      </c>
      <c r="E100" s="15">
        <v>5.59</v>
      </c>
      <c r="F100" s="15">
        <v>10.67</v>
      </c>
      <c r="G100" s="15">
        <v>11.35</v>
      </c>
      <c r="H100" s="15">
        <v>11.35</v>
      </c>
      <c r="I100" s="15">
        <v>11.41</v>
      </c>
      <c r="J100" s="15">
        <v>11.41</v>
      </c>
      <c r="K100" s="15">
        <v>13.47</v>
      </c>
      <c r="L100" s="15">
        <v>14.06</v>
      </c>
      <c r="M100" s="16">
        <v>14.78</v>
      </c>
      <c r="N100" s="57">
        <f t="shared" ref="N100" si="101">M100/M102</f>
        <v>0.624</v>
      </c>
      <c r="O100" s="2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6"/>
      <c r="AE100" s="6"/>
      <c r="AF100" s="6"/>
      <c r="AG100" s="6"/>
      <c r="AH100" s="6"/>
      <c r="AI100" s="6"/>
    </row>
    <row r="101" spans="1:35" customFormat="1" ht="15.75" customHeight="1" x14ac:dyDescent="0.25">
      <c r="A101" s="31"/>
      <c r="B101" s="41"/>
      <c r="C101" s="7" t="s">
        <v>16</v>
      </c>
      <c r="D101" s="15">
        <v>2.65</v>
      </c>
      <c r="E101" s="15">
        <v>5.69</v>
      </c>
      <c r="F101" s="15">
        <v>10.84</v>
      </c>
      <c r="G101" s="15">
        <v>12.21</v>
      </c>
      <c r="H101" s="15">
        <v>13.13</v>
      </c>
      <c r="I101" s="15">
        <v>13.76</v>
      </c>
      <c r="J101" s="15">
        <v>14.13</v>
      </c>
      <c r="K101" s="15">
        <v>16.45</v>
      </c>
      <c r="L101" s="15">
        <v>17.399999999999999</v>
      </c>
      <c r="M101" s="16">
        <v>18.46</v>
      </c>
      <c r="N101" s="57">
        <f t="shared" ref="N101" si="102">M101/M102</f>
        <v>0.77900000000000003</v>
      </c>
      <c r="O101" s="28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6"/>
      <c r="AE101" s="6"/>
      <c r="AF101" s="6"/>
      <c r="AG101" s="6"/>
      <c r="AH101" s="6"/>
      <c r="AI101" s="6"/>
    </row>
    <row r="102" spans="1:35" customFormat="1" ht="16.5" customHeight="1" thickBot="1" x14ac:dyDescent="0.3">
      <c r="A102" s="32"/>
      <c r="B102" s="42"/>
      <c r="C102" s="10" t="s">
        <v>18</v>
      </c>
      <c r="D102" s="17">
        <v>2.65</v>
      </c>
      <c r="E102" s="17">
        <v>5.69</v>
      </c>
      <c r="F102" s="17">
        <v>11.14</v>
      </c>
      <c r="G102" s="17">
        <v>12.88</v>
      </c>
      <c r="H102" s="17">
        <v>14.3</v>
      </c>
      <c r="I102" s="17">
        <v>16.829999999999998</v>
      </c>
      <c r="J102" s="17">
        <v>17.239999999999998</v>
      </c>
      <c r="K102" s="17">
        <v>20.16</v>
      </c>
      <c r="L102" s="17">
        <v>21.79</v>
      </c>
      <c r="M102" s="18">
        <v>23.7</v>
      </c>
      <c r="N102" s="23">
        <f t="shared" ref="N102" si="103">M102/B100</f>
        <v>0.192</v>
      </c>
      <c r="O102" s="58">
        <f t="shared" ref="O102" si="104">M102/M99</f>
        <v>0.36499999999999999</v>
      </c>
      <c r="P102" s="2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8"/>
      <c r="AE102" s="8"/>
      <c r="AF102" s="8"/>
      <c r="AG102" s="8"/>
      <c r="AH102" s="8"/>
      <c r="AI102" s="8"/>
    </row>
    <row r="103" spans="1:35" ht="15.6" customHeight="1" x14ac:dyDescent="0.25">
      <c r="A103" s="35">
        <v>17</v>
      </c>
      <c r="B103" s="37">
        <v>273.49</v>
      </c>
      <c r="C103" s="9" t="s">
        <v>0</v>
      </c>
      <c r="D103" s="19">
        <v>6.43</v>
      </c>
      <c r="E103" s="19">
        <v>10.82</v>
      </c>
      <c r="F103" s="19">
        <v>17.809999999999999</v>
      </c>
      <c r="G103" s="19">
        <v>18.670000000000002</v>
      </c>
      <c r="H103" s="19">
        <v>18.670000000000002</v>
      </c>
      <c r="I103" s="19">
        <v>18.68</v>
      </c>
      <c r="J103" s="19">
        <v>18.79</v>
      </c>
      <c r="K103" s="19">
        <v>20.92</v>
      </c>
      <c r="L103" s="19">
        <v>21.54</v>
      </c>
      <c r="M103" s="20">
        <v>22.24</v>
      </c>
      <c r="N103" s="56">
        <f t="shared" ref="N103" si="105">M103/M105</f>
        <v>0.35699999999999998</v>
      </c>
      <c r="O103" s="28"/>
    </row>
    <row r="104" spans="1:35" ht="15.6" customHeight="1" x14ac:dyDescent="0.25">
      <c r="A104" s="36"/>
      <c r="B104" s="38"/>
      <c r="C104" s="7" t="s">
        <v>14</v>
      </c>
      <c r="D104" s="15">
        <v>6.5</v>
      </c>
      <c r="E104" s="15">
        <v>11.18</v>
      </c>
      <c r="F104" s="15">
        <v>18.89</v>
      </c>
      <c r="G104" s="15">
        <v>23.01</v>
      </c>
      <c r="H104" s="15">
        <v>24.88</v>
      </c>
      <c r="I104" s="15">
        <v>26.77</v>
      </c>
      <c r="J104" s="15">
        <v>30.82</v>
      </c>
      <c r="K104" s="15">
        <v>39.56</v>
      </c>
      <c r="L104" s="15">
        <v>43.42</v>
      </c>
      <c r="M104" s="16">
        <v>45.35</v>
      </c>
      <c r="N104" s="57">
        <f t="shared" ref="N104" si="106">M104/M105</f>
        <v>0.72899999999999998</v>
      </c>
      <c r="O104" s="28"/>
    </row>
    <row r="105" spans="1:35" ht="15.6" customHeight="1" x14ac:dyDescent="0.25">
      <c r="A105" s="36"/>
      <c r="B105" s="39"/>
      <c r="C105" s="10" t="s">
        <v>18</v>
      </c>
      <c r="D105" s="21">
        <v>6.5</v>
      </c>
      <c r="E105" s="21">
        <v>11.18</v>
      </c>
      <c r="F105" s="21">
        <v>19.14</v>
      </c>
      <c r="G105" s="21">
        <v>24.89</v>
      </c>
      <c r="H105" s="21">
        <v>30.18</v>
      </c>
      <c r="I105" s="21">
        <v>35.54</v>
      </c>
      <c r="J105" s="21">
        <v>41.66</v>
      </c>
      <c r="K105" s="21">
        <v>51.43</v>
      </c>
      <c r="L105" s="21">
        <v>58.01</v>
      </c>
      <c r="M105" s="22">
        <v>62.24</v>
      </c>
      <c r="N105" s="11">
        <f t="shared" ref="N105" si="107">M105/B103</f>
        <v>0.22800000000000001</v>
      </c>
      <c r="O105" s="27"/>
    </row>
    <row r="106" spans="1:35" customFormat="1" ht="19.5" customHeight="1" x14ac:dyDescent="0.25">
      <c r="A106" s="30" t="s">
        <v>17</v>
      </c>
      <c r="B106" s="40">
        <v>121.56</v>
      </c>
      <c r="C106" s="5" t="s">
        <v>0</v>
      </c>
      <c r="D106" s="15">
        <v>2.56</v>
      </c>
      <c r="E106" s="15">
        <v>5.46</v>
      </c>
      <c r="F106" s="15">
        <v>10.41</v>
      </c>
      <c r="G106" s="15">
        <v>11.07</v>
      </c>
      <c r="H106" s="15">
        <v>11.07</v>
      </c>
      <c r="I106" s="15">
        <v>11.07</v>
      </c>
      <c r="J106" s="15">
        <v>11.07</v>
      </c>
      <c r="K106" s="15">
        <v>13.2</v>
      </c>
      <c r="L106" s="15">
        <v>13.83</v>
      </c>
      <c r="M106" s="16">
        <v>14.52</v>
      </c>
      <c r="N106" s="57">
        <f t="shared" ref="N106" si="108">M106/M108</f>
        <v>0.64</v>
      </c>
      <c r="O106" s="28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6"/>
      <c r="AE106" s="6"/>
      <c r="AF106" s="6"/>
      <c r="AG106" s="6"/>
      <c r="AH106" s="6"/>
      <c r="AI106" s="6"/>
    </row>
    <row r="107" spans="1:35" customFormat="1" ht="15.75" customHeight="1" x14ac:dyDescent="0.25">
      <c r="A107" s="31"/>
      <c r="B107" s="41"/>
      <c r="C107" s="7" t="s">
        <v>16</v>
      </c>
      <c r="D107" s="15">
        <v>2.63</v>
      </c>
      <c r="E107" s="15">
        <v>5.56</v>
      </c>
      <c r="F107" s="15">
        <v>10.58</v>
      </c>
      <c r="G107" s="15">
        <v>11.86</v>
      </c>
      <c r="H107" s="15">
        <v>12.82</v>
      </c>
      <c r="I107" s="15">
        <v>13.41</v>
      </c>
      <c r="J107" s="15">
        <v>13.78</v>
      </c>
      <c r="K107" s="15">
        <v>16.11</v>
      </c>
      <c r="L107" s="15">
        <v>17.03</v>
      </c>
      <c r="M107" s="16">
        <v>18.04</v>
      </c>
      <c r="N107" s="57">
        <f t="shared" ref="N107" si="109">M107/M108</f>
        <v>0.79500000000000004</v>
      </c>
      <c r="O107" s="28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6"/>
      <c r="AE107" s="6"/>
      <c r="AF107" s="6"/>
      <c r="AG107" s="6"/>
      <c r="AH107" s="6"/>
      <c r="AI107" s="6"/>
    </row>
    <row r="108" spans="1:35" customFormat="1" ht="16.5" customHeight="1" thickBot="1" x14ac:dyDescent="0.3">
      <c r="A108" s="32"/>
      <c r="B108" s="42"/>
      <c r="C108" s="10" t="s">
        <v>18</v>
      </c>
      <c r="D108" s="17">
        <v>2.63</v>
      </c>
      <c r="E108" s="17">
        <v>5.56</v>
      </c>
      <c r="F108" s="17">
        <v>10.82</v>
      </c>
      <c r="G108" s="17">
        <v>12.41</v>
      </c>
      <c r="H108" s="17">
        <v>13.82</v>
      </c>
      <c r="I108" s="17">
        <v>16.13</v>
      </c>
      <c r="J108" s="17">
        <v>16.54</v>
      </c>
      <c r="K108" s="17">
        <v>19.329999999999998</v>
      </c>
      <c r="L108" s="17">
        <v>20.83</v>
      </c>
      <c r="M108" s="18">
        <v>22.69</v>
      </c>
      <c r="N108" s="23">
        <f t="shared" ref="N108" si="110">M108/B106</f>
        <v>0.187</v>
      </c>
      <c r="O108" s="58">
        <f t="shared" ref="O108" si="111">M108/M105</f>
        <v>0.36499999999999999</v>
      </c>
      <c r="P108" s="28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8"/>
      <c r="AE108" s="8"/>
      <c r="AF108" s="8"/>
      <c r="AG108" s="8"/>
      <c r="AH108" s="8"/>
      <c r="AI108" s="8"/>
    </row>
    <row r="109" spans="1:35" ht="15.6" customHeight="1" x14ac:dyDescent="0.25">
      <c r="A109" s="35">
        <v>18</v>
      </c>
      <c r="B109" s="37">
        <v>265.27999999999997</v>
      </c>
      <c r="C109" s="9" t="s">
        <v>0</v>
      </c>
      <c r="D109" s="19">
        <v>5.82</v>
      </c>
      <c r="E109" s="19">
        <v>9.7799999999999994</v>
      </c>
      <c r="F109" s="19">
        <v>16.41</v>
      </c>
      <c r="G109" s="19">
        <v>17.12</v>
      </c>
      <c r="H109" s="19">
        <v>17.12</v>
      </c>
      <c r="I109" s="19">
        <v>17.18</v>
      </c>
      <c r="J109" s="19">
        <v>17.29</v>
      </c>
      <c r="K109" s="19">
        <v>19.23</v>
      </c>
      <c r="L109" s="19">
        <v>19.850000000000001</v>
      </c>
      <c r="M109" s="20">
        <v>20.46</v>
      </c>
      <c r="N109" s="56">
        <f t="shared" ref="N109" si="112">M109/M111</f>
        <v>0.35399999999999998</v>
      </c>
      <c r="O109" s="28"/>
    </row>
    <row r="110" spans="1:35" ht="15.6" customHeight="1" x14ac:dyDescent="0.25">
      <c r="A110" s="36"/>
      <c r="B110" s="38"/>
      <c r="C110" s="7" t="s">
        <v>14</v>
      </c>
      <c r="D110" s="15">
        <v>5.89</v>
      </c>
      <c r="E110" s="15">
        <v>10.130000000000001</v>
      </c>
      <c r="F110" s="15">
        <v>17.45</v>
      </c>
      <c r="G110" s="15">
        <v>21.18</v>
      </c>
      <c r="H110" s="15">
        <v>22.91</v>
      </c>
      <c r="I110" s="15">
        <v>24.65</v>
      </c>
      <c r="J110" s="15">
        <v>28.37</v>
      </c>
      <c r="K110" s="15">
        <v>35.99</v>
      </c>
      <c r="L110" s="15">
        <v>39.85</v>
      </c>
      <c r="M110" s="16">
        <v>41.54</v>
      </c>
      <c r="N110" s="57">
        <f t="shared" ref="N110" si="113">M110/M111</f>
        <v>0.71799999999999997</v>
      </c>
      <c r="O110" s="28"/>
    </row>
    <row r="111" spans="1:35" ht="15.6" customHeight="1" x14ac:dyDescent="0.25">
      <c r="A111" s="36"/>
      <c r="B111" s="39"/>
      <c r="C111" s="10" t="s">
        <v>18</v>
      </c>
      <c r="D111" s="21">
        <v>5.89</v>
      </c>
      <c r="E111" s="21">
        <v>10.130000000000001</v>
      </c>
      <c r="F111" s="21">
        <v>17.690000000000001</v>
      </c>
      <c r="G111" s="21">
        <v>22.99</v>
      </c>
      <c r="H111" s="21">
        <v>27.76</v>
      </c>
      <c r="I111" s="21">
        <v>32.92</v>
      </c>
      <c r="J111" s="21">
        <v>38.630000000000003</v>
      </c>
      <c r="K111" s="21">
        <v>47.2</v>
      </c>
      <c r="L111" s="21">
        <v>53.79</v>
      </c>
      <c r="M111" s="22">
        <v>57.84</v>
      </c>
      <c r="N111" s="11">
        <f t="shared" ref="N111" si="114">M111/B109</f>
        <v>0.218</v>
      </c>
      <c r="O111" s="27"/>
    </row>
    <row r="112" spans="1:35" customFormat="1" ht="19.5" customHeight="1" x14ac:dyDescent="0.25">
      <c r="A112" s="30" t="s">
        <v>17</v>
      </c>
      <c r="B112" s="40">
        <v>112.92</v>
      </c>
      <c r="C112" s="5" t="s">
        <v>0</v>
      </c>
      <c r="D112" s="15">
        <v>2.38</v>
      </c>
      <c r="E112" s="15">
        <v>5.23</v>
      </c>
      <c r="F112" s="15">
        <v>9.99</v>
      </c>
      <c r="G112" s="15">
        <v>10.58</v>
      </c>
      <c r="H112" s="15">
        <v>10.58</v>
      </c>
      <c r="I112" s="15">
        <v>10.64</v>
      </c>
      <c r="J112" s="15">
        <v>10.64</v>
      </c>
      <c r="K112" s="15">
        <v>12.58</v>
      </c>
      <c r="L112" s="15">
        <v>13.19</v>
      </c>
      <c r="M112" s="16">
        <v>13.8</v>
      </c>
      <c r="N112" s="57">
        <f t="shared" ref="N112" si="115">M112/M114</f>
        <v>0.63700000000000001</v>
      </c>
      <c r="O112" s="28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6"/>
      <c r="AE112" s="6"/>
      <c r="AF112" s="6"/>
      <c r="AG112" s="6"/>
      <c r="AH112" s="6"/>
      <c r="AI112" s="6"/>
    </row>
    <row r="113" spans="1:35" customFormat="1" ht="15.75" customHeight="1" x14ac:dyDescent="0.25">
      <c r="A113" s="31"/>
      <c r="B113" s="41"/>
      <c r="C113" s="7" t="s">
        <v>16</v>
      </c>
      <c r="D113" s="15">
        <v>2.4500000000000002</v>
      </c>
      <c r="E113" s="15">
        <v>5.33</v>
      </c>
      <c r="F113" s="15">
        <v>10.15</v>
      </c>
      <c r="G113" s="15">
        <v>11.29</v>
      </c>
      <c r="H113" s="15">
        <v>12.25</v>
      </c>
      <c r="I113" s="15">
        <v>12.74</v>
      </c>
      <c r="J113" s="15">
        <v>13.1</v>
      </c>
      <c r="K113" s="15">
        <v>15.16</v>
      </c>
      <c r="L113" s="15">
        <v>16.079999999999998</v>
      </c>
      <c r="M113" s="16">
        <v>17.010000000000002</v>
      </c>
      <c r="N113" s="57">
        <f t="shared" ref="N113" si="116">M113/M114</f>
        <v>0.78600000000000003</v>
      </c>
      <c r="O113" s="28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6"/>
      <c r="AE113" s="6"/>
      <c r="AF113" s="6"/>
      <c r="AG113" s="6"/>
      <c r="AH113" s="6"/>
      <c r="AI113" s="6"/>
    </row>
    <row r="114" spans="1:35" customFormat="1" ht="16.5" customHeight="1" thickBot="1" x14ac:dyDescent="0.3">
      <c r="A114" s="32"/>
      <c r="B114" s="42"/>
      <c r="C114" s="10" t="s">
        <v>18</v>
      </c>
      <c r="D114" s="17">
        <v>2.4500000000000002</v>
      </c>
      <c r="E114" s="17">
        <v>5.33</v>
      </c>
      <c r="F114" s="17">
        <v>10.38</v>
      </c>
      <c r="G114" s="17">
        <v>11.83</v>
      </c>
      <c r="H114" s="17">
        <v>13.25</v>
      </c>
      <c r="I114" s="17">
        <v>15.39</v>
      </c>
      <c r="J114" s="17">
        <v>15.8</v>
      </c>
      <c r="K114" s="17">
        <v>18.309999999999999</v>
      </c>
      <c r="L114" s="17">
        <v>19.829999999999998</v>
      </c>
      <c r="M114" s="18">
        <v>21.65</v>
      </c>
      <c r="N114" s="23">
        <f t="shared" ref="N114" si="117">M114/B112</f>
        <v>0.192</v>
      </c>
      <c r="O114" s="58">
        <f t="shared" ref="O114" si="118">M114/M111</f>
        <v>0.374</v>
      </c>
      <c r="P114" s="2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8"/>
      <c r="AE114" s="8"/>
      <c r="AF114" s="8"/>
      <c r="AG114" s="8"/>
      <c r="AH114" s="8"/>
      <c r="AI114" s="8"/>
    </row>
    <row r="115" spans="1:35" ht="15.6" customHeight="1" x14ac:dyDescent="0.25">
      <c r="A115" s="35">
        <v>19</v>
      </c>
      <c r="B115" s="37">
        <v>253.59</v>
      </c>
      <c r="C115" s="9" t="s">
        <v>0</v>
      </c>
      <c r="D115" s="19">
        <v>5.33</v>
      </c>
      <c r="E115" s="19">
        <v>9.44</v>
      </c>
      <c r="F115" s="19">
        <v>15.97</v>
      </c>
      <c r="G115" s="19">
        <v>16.7</v>
      </c>
      <c r="H115" s="19">
        <v>16.7</v>
      </c>
      <c r="I115" s="19">
        <v>16.82</v>
      </c>
      <c r="J115" s="19">
        <v>16.93</v>
      </c>
      <c r="K115" s="19">
        <v>18.43</v>
      </c>
      <c r="L115" s="19">
        <v>18.98</v>
      </c>
      <c r="M115" s="20">
        <v>19.53</v>
      </c>
      <c r="N115" s="56">
        <f t="shared" ref="N115" si="119">M115/M117</f>
        <v>0.35699999999999998</v>
      </c>
      <c r="O115" s="28"/>
    </row>
    <row r="116" spans="1:35" ht="15.6" customHeight="1" x14ac:dyDescent="0.25">
      <c r="A116" s="36"/>
      <c r="B116" s="38"/>
      <c r="C116" s="7" t="s">
        <v>14</v>
      </c>
      <c r="D116" s="15">
        <v>5.4</v>
      </c>
      <c r="E116" s="15">
        <v>9.8000000000000007</v>
      </c>
      <c r="F116" s="15">
        <v>17.010000000000002</v>
      </c>
      <c r="G116" s="15">
        <v>20.81</v>
      </c>
      <c r="H116" s="15">
        <v>22.3</v>
      </c>
      <c r="I116" s="15">
        <v>23.85</v>
      </c>
      <c r="J116" s="15">
        <v>27.4</v>
      </c>
      <c r="K116" s="15">
        <v>34.78</v>
      </c>
      <c r="L116" s="15">
        <v>38.090000000000003</v>
      </c>
      <c r="M116" s="16">
        <v>39.74</v>
      </c>
      <c r="N116" s="57">
        <f t="shared" ref="N116" si="120">M116/M117</f>
        <v>0.72599999999999998</v>
      </c>
      <c r="O116" s="28"/>
    </row>
    <row r="117" spans="1:35" ht="15.6" customHeight="1" x14ac:dyDescent="0.25">
      <c r="A117" s="36"/>
      <c r="B117" s="39"/>
      <c r="C117" s="10" t="s">
        <v>18</v>
      </c>
      <c r="D117" s="21">
        <v>5.4</v>
      </c>
      <c r="E117" s="21">
        <v>9.8000000000000007</v>
      </c>
      <c r="F117" s="21">
        <v>17.260000000000002</v>
      </c>
      <c r="G117" s="21">
        <v>22.52</v>
      </c>
      <c r="H117" s="21">
        <v>26.71</v>
      </c>
      <c r="I117" s="21">
        <v>31.38</v>
      </c>
      <c r="J117" s="21">
        <v>36.72</v>
      </c>
      <c r="K117" s="21">
        <v>45</v>
      </c>
      <c r="L117" s="21">
        <v>50.78</v>
      </c>
      <c r="M117" s="22">
        <v>54.74</v>
      </c>
      <c r="N117" s="11">
        <f t="shared" ref="N117" si="121">M117/B115</f>
        <v>0.216</v>
      </c>
      <c r="O117" s="27"/>
    </row>
    <row r="118" spans="1:35" customFormat="1" ht="19.5" customHeight="1" x14ac:dyDescent="0.25">
      <c r="A118" s="30" t="s">
        <v>17</v>
      </c>
      <c r="B118" s="40">
        <v>110.22</v>
      </c>
      <c r="C118" s="5" t="s">
        <v>0</v>
      </c>
      <c r="D118" s="15">
        <v>1.9</v>
      </c>
      <c r="E118" s="15">
        <v>4.71</v>
      </c>
      <c r="F118" s="15">
        <v>9.42</v>
      </c>
      <c r="G118" s="15">
        <v>10.039999999999999</v>
      </c>
      <c r="H118" s="15">
        <v>10.039999999999999</v>
      </c>
      <c r="I118" s="15">
        <v>10.16</v>
      </c>
      <c r="J118" s="15">
        <v>10.16</v>
      </c>
      <c r="K118" s="15">
        <v>11.66</v>
      </c>
      <c r="L118" s="15">
        <v>12.21</v>
      </c>
      <c r="M118" s="16">
        <v>12.76</v>
      </c>
      <c r="N118" s="57">
        <f t="shared" ref="N118" si="122">M118/M120</f>
        <v>0.624</v>
      </c>
      <c r="O118" s="28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6"/>
      <c r="AE118" s="6"/>
      <c r="AF118" s="6"/>
      <c r="AG118" s="6"/>
      <c r="AH118" s="6"/>
      <c r="AI118" s="6"/>
    </row>
    <row r="119" spans="1:35" customFormat="1" ht="15.75" customHeight="1" x14ac:dyDescent="0.25">
      <c r="A119" s="31"/>
      <c r="B119" s="41"/>
      <c r="C119" s="7" t="s">
        <v>16</v>
      </c>
      <c r="D119" s="15">
        <v>1.97</v>
      </c>
      <c r="E119" s="15">
        <v>4.8099999999999996</v>
      </c>
      <c r="F119" s="15">
        <v>9.6</v>
      </c>
      <c r="G119" s="15">
        <v>10.76</v>
      </c>
      <c r="H119" s="15">
        <v>11.56</v>
      </c>
      <c r="I119" s="15">
        <v>12.04</v>
      </c>
      <c r="J119" s="15">
        <v>12.39</v>
      </c>
      <c r="K119" s="15">
        <v>14.01</v>
      </c>
      <c r="L119" s="15">
        <v>14.94</v>
      </c>
      <c r="M119" s="16">
        <v>15.81</v>
      </c>
      <c r="N119" s="57">
        <f t="shared" ref="N119" si="123">M119/M120</f>
        <v>0.77300000000000002</v>
      </c>
      <c r="O119" s="28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6"/>
      <c r="AE119" s="6"/>
      <c r="AF119" s="6"/>
      <c r="AG119" s="6"/>
      <c r="AH119" s="6"/>
      <c r="AI119" s="6"/>
    </row>
    <row r="120" spans="1:35" customFormat="1" ht="16.5" customHeight="1" thickBot="1" x14ac:dyDescent="0.3">
      <c r="A120" s="32"/>
      <c r="B120" s="42"/>
      <c r="C120" s="10" t="s">
        <v>18</v>
      </c>
      <c r="D120" s="17">
        <v>1.97</v>
      </c>
      <c r="E120" s="17">
        <v>4.8099999999999996</v>
      </c>
      <c r="F120" s="17">
        <v>9.84</v>
      </c>
      <c r="G120" s="17">
        <v>11.31</v>
      </c>
      <c r="H120" s="17">
        <v>12.58</v>
      </c>
      <c r="I120" s="17">
        <v>14.68</v>
      </c>
      <c r="J120" s="17">
        <v>15.07</v>
      </c>
      <c r="K120" s="17">
        <v>17.14</v>
      </c>
      <c r="L120" s="17">
        <v>18.670000000000002</v>
      </c>
      <c r="M120" s="18">
        <v>20.46</v>
      </c>
      <c r="N120" s="23">
        <f t="shared" ref="N120" si="124">M120/B118</f>
        <v>0.186</v>
      </c>
      <c r="O120" s="58">
        <f t="shared" ref="O120" si="125">M120/M117</f>
        <v>0.374</v>
      </c>
      <c r="P120" s="28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8"/>
      <c r="AE120" s="8"/>
      <c r="AF120" s="8"/>
      <c r="AG120" s="8"/>
      <c r="AH120" s="8"/>
      <c r="AI120" s="8"/>
    </row>
    <row r="121" spans="1:35" ht="15.6" customHeight="1" x14ac:dyDescent="0.25">
      <c r="A121" s="35">
        <v>20</v>
      </c>
      <c r="B121" s="37">
        <v>243.92</v>
      </c>
      <c r="C121" s="9" t="s">
        <v>0</v>
      </c>
      <c r="D121" s="19">
        <v>4.9400000000000004</v>
      </c>
      <c r="E121" s="19">
        <v>9.02</v>
      </c>
      <c r="F121" s="19">
        <v>15.33</v>
      </c>
      <c r="G121" s="19">
        <v>16.09</v>
      </c>
      <c r="H121" s="19">
        <v>16.09</v>
      </c>
      <c r="I121" s="19">
        <v>16.18</v>
      </c>
      <c r="J121" s="19">
        <v>16.3</v>
      </c>
      <c r="K121" s="19">
        <v>17.510000000000002</v>
      </c>
      <c r="L121" s="19">
        <v>18.05</v>
      </c>
      <c r="M121" s="20">
        <v>18.71</v>
      </c>
      <c r="N121" s="56">
        <f t="shared" ref="N121" si="126">M121/M123</f>
        <v>0.35299999999999998</v>
      </c>
      <c r="O121" s="28"/>
    </row>
    <row r="122" spans="1:35" ht="15.6" customHeight="1" x14ac:dyDescent="0.25">
      <c r="A122" s="36"/>
      <c r="B122" s="38"/>
      <c r="C122" s="7" t="s">
        <v>14</v>
      </c>
      <c r="D122" s="15">
        <v>5.01</v>
      </c>
      <c r="E122" s="15">
        <v>9.4</v>
      </c>
      <c r="F122" s="15">
        <v>16.39</v>
      </c>
      <c r="G122" s="15">
        <v>20.239999999999998</v>
      </c>
      <c r="H122" s="15">
        <v>21.73</v>
      </c>
      <c r="I122" s="15">
        <v>23.48</v>
      </c>
      <c r="J122" s="15">
        <v>26.63</v>
      </c>
      <c r="K122" s="15">
        <v>33.39</v>
      </c>
      <c r="L122" s="15">
        <v>36.36</v>
      </c>
      <c r="M122" s="16">
        <v>38.03</v>
      </c>
      <c r="N122" s="57">
        <f t="shared" ref="N122" si="127">M122/M123</f>
        <v>0.71799999999999997</v>
      </c>
      <c r="O122" s="28"/>
    </row>
    <row r="123" spans="1:35" ht="15.6" customHeight="1" x14ac:dyDescent="0.25">
      <c r="A123" s="36"/>
      <c r="B123" s="39"/>
      <c r="C123" s="10" t="s">
        <v>18</v>
      </c>
      <c r="D123" s="21">
        <v>5.01</v>
      </c>
      <c r="E123" s="21">
        <v>9.4</v>
      </c>
      <c r="F123" s="21">
        <v>16.64</v>
      </c>
      <c r="G123" s="21">
        <v>22</v>
      </c>
      <c r="H123" s="21">
        <v>26.06</v>
      </c>
      <c r="I123" s="21">
        <v>30.88</v>
      </c>
      <c r="J123" s="21">
        <v>35.74</v>
      </c>
      <c r="K123" s="21">
        <v>43.42</v>
      </c>
      <c r="L123" s="21">
        <v>48.94</v>
      </c>
      <c r="M123" s="22">
        <v>52.94</v>
      </c>
      <c r="N123" s="11">
        <f t="shared" ref="N123" si="128">M123/B121</f>
        <v>0.217</v>
      </c>
      <c r="O123" s="27"/>
    </row>
    <row r="124" spans="1:35" customFormat="1" ht="19.5" customHeight="1" x14ac:dyDescent="0.25">
      <c r="A124" s="30" t="s">
        <v>17</v>
      </c>
      <c r="B124" s="40">
        <v>111.56</v>
      </c>
      <c r="C124" s="5" t="s">
        <v>0</v>
      </c>
      <c r="D124" s="15">
        <v>1.58</v>
      </c>
      <c r="E124" s="15">
        <v>4.5</v>
      </c>
      <c r="F124" s="15">
        <v>9</v>
      </c>
      <c r="G124" s="15">
        <v>9.6300000000000008</v>
      </c>
      <c r="H124" s="15">
        <v>9.6300000000000008</v>
      </c>
      <c r="I124" s="15">
        <v>9.7200000000000006</v>
      </c>
      <c r="J124" s="15">
        <v>9.7200000000000006</v>
      </c>
      <c r="K124" s="15">
        <v>10.93</v>
      </c>
      <c r="L124" s="15">
        <v>11.47</v>
      </c>
      <c r="M124" s="16">
        <v>12.14</v>
      </c>
      <c r="N124" s="57">
        <f t="shared" ref="N124" si="129">M124/M126</f>
        <v>0.61299999999999999</v>
      </c>
      <c r="O124" s="28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6"/>
      <c r="AE124" s="6"/>
      <c r="AF124" s="6"/>
      <c r="AG124" s="6"/>
      <c r="AH124" s="6"/>
      <c r="AI124" s="6"/>
    </row>
    <row r="125" spans="1:35" customFormat="1" ht="15.75" customHeight="1" x14ac:dyDescent="0.25">
      <c r="A125" s="31"/>
      <c r="B125" s="41"/>
      <c r="C125" s="7" t="s">
        <v>16</v>
      </c>
      <c r="D125" s="15">
        <v>1.65</v>
      </c>
      <c r="E125" s="15">
        <v>4.5999999999999996</v>
      </c>
      <c r="F125" s="15">
        <v>9.17</v>
      </c>
      <c r="G125" s="15">
        <v>10.32</v>
      </c>
      <c r="H125" s="15">
        <v>11.11</v>
      </c>
      <c r="I125" s="15">
        <v>11.67</v>
      </c>
      <c r="J125" s="15">
        <v>12</v>
      </c>
      <c r="K125" s="15">
        <v>13.32</v>
      </c>
      <c r="L125" s="15">
        <v>14.15</v>
      </c>
      <c r="M125" s="16">
        <v>15.14</v>
      </c>
      <c r="N125" s="57">
        <f t="shared" ref="N125" si="130">M125/M126</f>
        <v>0.76400000000000001</v>
      </c>
      <c r="O125" s="28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6"/>
      <c r="AE125" s="6"/>
      <c r="AF125" s="6"/>
      <c r="AG125" s="6"/>
      <c r="AH125" s="6"/>
      <c r="AI125" s="6"/>
    </row>
    <row r="126" spans="1:35" customFormat="1" ht="16.5" customHeight="1" thickBot="1" x14ac:dyDescent="0.3">
      <c r="A126" s="32"/>
      <c r="B126" s="42"/>
      <c r="C126" s="10" t="s">
        <v>18</v>
      </c>
      <c r="D126" s="17">
        <v>1.65</v>
      </c>
      <c r="E126" s="17">
        <v>4.5999999999999996</v>
      </c>
      <c r="F126" s="17">
        <v>9.41</v>
      </c>
      <c r="G126" s="17">
        <v>10.86</v>
      </c>
      <c r="H126" s="17">
        <v>12.12</v>
      </c>
      <c r="I126" s="17">
        <v>14.24</v>
      </c>
      <c r="J126" s="17">
        <v>14.62</v>
      </c>
      <c r="K126" s="17">
        <v>16.39</v>
      </c>
      <c r="L126" s="17">
        <v>17.850000000000001</v>
      </c>
      <c r="M126" s="18">
        <v>19.82</v>
      </c>
      <c r="N126" s="23">
        <f t="shared" ref="N126" si="131">M126/B124</f>
        <v>0.17799999999999999</v>
      </c>
      <c r="O126" s="58">
        <f t="shared" ref="O126" si="132">M126/M123</f>
        <v>0.374</v>
      </c>
      <c r="P126" s="28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8"/>
      <c r="AE126" s="8"/>
      <c r="AF126" s="8"/>
      <c r="AG126" s="8"/>
      <c r="AH126" s="8"/>
      <c r="AI126" s="8"/>
    </row>
    <row r="127" spans="1:35" ht="15.6" customHeight="1" x14ac:dyDescent="0.25">
      <c r="A127" s="35">
        <v>21</v>
      </c>
      <c r="B127" s="37">
        <v>250.79</v>
      </c>
      <c r="C127" s="9" t="s">
        <v>0</v>
      </c>
      <c r="D127" s="19">
        <v>5.13</v>
      </c>
      <c r="E127" s="19">
        <v>9.06</v>
      </c>
      <c r="F127" s="19">
        <v>15.53</v>
      </c>
      <c r="G127" s="19">
        <v>16.34</v>
      </c>
      <c r="H127" s="19">
        <v>16.34</v>
      </c>
      <c r="I127" s="19">
        <v>16.420000000000002</v>
      </c>
      <c r="J127" s="19">
        <v>16.559999999999999</v>
      </c>
      <c r="K127" s="19">
        <v>18.04</v>
      </c>
      <c r="L127" s="19">
        <v>18.52</v>
      </c>
      <c r="M127" s="20">
        <v>19.12</v>
      </c>
      <c r="N127" s="56">
        <f t="shared" ref="N127" si="133">M127/M129</f>
        <v>0.36199999999999999</v>
      </c>
      <c r="O127" s="28"/>
    </row>
    <row r="128" spans="1:35" ht="15.6" customHeight="1" x14ac:dyDescent="0.25">
      <c r="A128" s="36"/>
      <c r="B128" s="38"/>
      <c r="C128" s="7" t="s">
        <v>14</v>
      </c>
      <c r="D128" s="15">
        <v>5.2</v>
      </c>
      <c r="E128" s="15">
        <v>9.41</v>
      </c>
      <c r="F128" s="15">
        <v>16.54</v>
      </c>
      <c r="G128" s="15">
        <v>20.309999999999999</v>
      </c>
      <c r="H128" s="15">
        <v>21.62</v>
      </c>
      <c r="I128" s="15">
        <v>23.28</v>
      </c>
      <c r="J128" s="15">
        <v>26.37</v>
      </c>
      <c r="K128" s="15">
        <v>33.450000000000003</v>
      </c>
      <c r="L128" s="15">
        <v>36.090000000000003</v>
      </c>
      <c r="M128" s="16">
        <v>37.57</v>
      </c>
      <c r="N128" s="57">
        <f t="shared" ref="N128" si="134">M128/M129</f>
        <v>0.71199999999999997</v>
      </c>
      <c r="O128" s="28"/>
    </row>
    <row r="129" spans="1:35" ht="15.6" customHeight="1" x14ac:dyDescent="0.25">
      <c r="A129" s="36"/>
      <c r="B129" s="39"/>
      <c r="C129" s="10" t="s">
        <v>18</v>
      </c>
      <c r="D129" s="21">
        <v>5.2</v>
      </c>
      <c r="E129" s="21">
        <v>9.41</v>
      </c>
      <c r="F129" s="21">
        <v>16.8</v>
      </c>
      <c r="G129" s="21">
        <v>22.23</v>
      </c>
      <c r="H129" s="21">
        <v>25.91</v>
      </c>
      <c r="I129" s="21">
        <v>30.73</v>
      </c>
      <c r="J129" s="21">
        <v>35.549999999999997</v>
      </c>
      <c r="K129" s="21">
        <v>43.61</v>
      </c>
      <c r="L129" s="21">
        <v>49.1</v>
      </c>
      <c r="M129" s="22">
        <v>52.76</v>
      </c>
      <c r="N129" s="11">
        <f t="shared" ref="N129" si="135">M129/B127</f>
        <v>0.21</v>
      </c>
      <c r="O129" s="27"/>
    </row>
    <row r="130" spans="1:35" customFormat="1" ht="19.5" customHeight="1" x14ac:dyDescent="0.25">
      <c r="A130" s="30" t="s">
        <v>17</v>
      </c>
      <c r="B130" s="40">
        <v>114.9</v>
      </c>
      <c r="C130" s="5" t="s">
        <v>0</v>
      </c>
      <c r="D130" s="15">
        <v>1.54</v>
      </c>
      <c r="E130" s="15">
        <v>4.3</v>
      </c>
      <c r="F130" s="15">
        <v>9.02</v>
      </c>
      <c r="G130" s="15">
        <v>9.6999999999999993</v>
      </c>
      <c r="H130" s="15">
        <v>9.6999999999999993</v>
      </c>
      <c r="I130" s="15">
        <v>9.7799999999999994</v>
      </c>
      <c r="J130" s="15">
        <v>9.7799999999999994</v>
      </c>
      <c r="K130" s="15">
        <v>11.26</v>
      </c>
      <c r="L130" s="15">
        <v>11.74</v>
      </c>
      <c r="M130" s="16">
        <v>12.34</v>
      </c>
      <c r="N130" s="57">
        <f t="shared" ref="N130" si="136">M130/M132</f>
        <v>0.63300000000000001</v>
      </c>
      <c r="O130" s="28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6"/>
      <c r="AE130" s="6"/>
      <c r="AF130" s="6"/>
      <c r="AG130" s="6"/>
      <c r="AH130" s="6"/>
      <c r="AI130" s="6"/>
    </row>
    <row r="131" spans="1:35" customFormat="1" ht="15.75" customHeight="1" x14ac:dyDescent="0.25">
      <c r="A131" s="31"/>
      <c r="B131" s="41"/>
      <c r="C131" s="7" t="s">
        <v>16</v>
      </c>
      <c r="D131" s="15">
        <v>1.61</v>
      </c>
      <c r="E131" s="15">
        <v>4.4000000000000004</v>
      </c>
      <c r="F131" s="15">
        <v>9.18</v>
      </c>
      <c r="G131" s="15">
        <v>10.36</v>
      </c>
      <c r="H131" s="15">
        <v>11.09</v>
      </c>
      <c r="I131" s="15">
        <v>11.52</v>
      </c>
      <c r="J131" s="15">
        <v>11.84</v>
      </c>
      <c r="K131" s="15">
        <v>13.38</v>
      </c>
      <c r="L131" s="15">
        <v>14.13</v>
      </c>
      <c r="M131" s="16">
        <v>15</v>
      </c>
      <c r="N131" s="57">
        <f t="shared" ref="N131" si="137">M131/M132</f>
        <v>0.76900000000000002</v>
      </c>
      <c r="O131" s="28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6"/>
      <c r="AE131" s="6"/>
      <c r="AF131" s="6"/>
      <c r="AG131" s="6"/>
      <c r="AH131" s="6"/>
      <c r="AI131" s="6"/>
    </row>
    <row r="132" spans="1:35" customFormat="1" ht="16.5" customHeight="1" thickBot="1" x14ac:dyDescent="0.3">
      <c r="A132" s="32"/>
      <c r="B132" s="42"/>
      <c r="C132" s="10" t="s">
        <v>18</v>
      </c>
      <c r="D132" s="17">
        <v>1.61</v>
      </c>
      <c r="E132" s="17">
        <v>4.4000000000000004</v>
      </c>
      <c r="F132" s="17">
        <v>9.44</v>
      </c>
      <c r="G132" s="17">
        <v>10.92</v>
      </c>
      <c r="H132" s="17">
        <v>12.11</v>
      </c>
      <c r="I132" s="17">
        <v>14.14</v>
      </c>
      <c r="J132" s="17">
        <v>14.5</v>
      </c>
      <c r="K132" s="17">
        <v>16.5</v>
      </c>
      <c r="L132" s="17">
        <v>17.899999999999999</v>
      </c>
      <c r="M132" s="18">
        <v>19.5</v>
      </c>
      <c r="N132" s="23">
        <f t="shared" ref="N132" si="138">M132/B130</f>
        <v>0.17</v>
      </c>
      <c r="O132" s="58">
        <f t="shared" ref="O132" si="139">M132/M129</f>
        <v>0.37</v>
      </c>
      <c r="P132" s="28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8"/>
      <c r="AE132" s="8"/>
      <c r="AF132" s="8"/>
      <c r="AG132" s="8"/>
      <c r="AH132" s="8"/>
      <c r="AI132" s="8"/>
    </row>
    <row r="133" spans="1:35" ht="15.6" customHeight="1" x14ac:dyDescent="0.25">
      <c r="A133" s="35">
        <v>22</v>
      </c>
      <c r="B133" s="37">
        <v>244.38</v>
      </c>
      <c r="C133" s="9" t="s">
        <v>0</v>
      </c>
      <c r="D133" s="19">
        <v>4.33</v>
      </c>
      <c r="E133" s="19">
        <v>8.24</v>
      </c>
      <c r="F133" s="19">
        <v>14.89</v>
      </c>
      <c r="G133" s="19">
        <v>15.65</v>
      </c>
      <c r="H133" s="19">
        <v>15.65</v>
      </c>
      <c r="I133" s="19">
        <v>15.75</v>
      </c>
      <c r="J133" s="19">
        <v>15.86</v>
      </c>
      <c r="K133" s="19">
        <v>17.62</v>
      </c>
      <c r="L133" s="19">
        <v>18.14</v>
      </c>
      <c r="M133" s="20">
        <v>18.8</v>
      </c>
      <c r="N133" s="56">
        <f t="shared" ref="N133" si="140">M133/M135</f>
        <v>0.36499999999999999</v>
      </c>
      <c r="O133" s="28"/>
    </row>
    <row r="134" spans="1:35" ht="15.6" customHeight="1" x14ac:dyDescent="0.25">
      <c r="A134" s="36"/>
      <c r="B134" s="38"/>
      <c r="C134" s="7" t="s">
        <v>14</v>
      </c>
      <c r="D134" s="15">
        <v>4.4000000000000004</v>
      </c>
      <c r="E134" s="15">
        <v>8.59</v>
      </c>
      <c r="F134" s="15">
        <v>15.89</v>
      </c>
      <c r="G134" s="15">
        <v>19.27</v>
      </c>
      <c r="H134" s="15">
        <v>20.77</v>
      </c>
      <c r="I134" s="15">
        <v>22.43</v>
      </c>
      <c r="J134" s="15">
        <v>25.52</v>
      </c>
      <c r="K134" s="15">
        <v>32.81</v>
      </c>
      <c r="L134" s="15">
        <v>35.42</v>
      </c>
      <c r="M134" s="16">
        <v>37.04</v>
      </c>
      <c r="N134" s="57">
        <f t="shared" ref="N134" si="141">M134/M135</f>
        <v>0.71899999999999997</v>
      </c>
      <c r="O134" s="28"/>
    </row>
    <row r="135" spans="1:35" ht="15.6" customHeight="1" x14ac:dyDescent="0.25">
      <c r="A135" s="36"/>
      <c r="B135" s="39"/>
      <c r="C135" s="10" t="s">
        <v>18</v>
      </c>
      <c r="D135" s="21">
        <v>4.4000000000000004</v>
      </c>
      <c r="E135" s="21">
        <v>8.59</v>
      </c>
      <c r="F135" s="21">
        <v>16.149999999999999</v>
      </c>
      <c r="G135" s="21">
        <v>21.22</v>
      </c>
      <c r="H135" s="21">
        <v>24.98</v>
      </c>
      <c r="I135" s="21">
        <v>29.61</v>
      </c>
      <c r="J135" s="21">
        <v>34.26</v>
      </c>
      <c r="K135" s="21">
        <v>42.55</v>
      </c>
      <c r="L135" s="21">
        <v>47.97</v>
      </c>
      <c r="M135" s="22">
        <v>51.53</v>
      </c>
      <c r="N135" s="11">
        <f t="shared" ref="N135" si="142">M135/B133</f>
        <v>0.21099999999999999</v>
      </c>
      <c r="O135" s="27"/>
    </row>
    <row r="136" spans="1:35" customFormat="1" ht="19.5" customHeight="1" x14ac:dyDescent="0.25">
      <c r="A136" s="30" t="s">
        <v>17</v>
      </c>
      <c r="B136" s="40">
        <v>109.86</v>
      </c>
      <c r="C136" s="5" t="s">
        <v>0</v>
      </c>
      <c r="D136" s="15">
        <v>1.56</v>
      </c>
      <c r="E136" s="15">
        <v>4.3499999999999996</v>
      </c>
      <c r="F136" s="15">
        <v>9.23</v>
      </c>
      <c r="G136" s="15">
        <v>9.8699999999999992</v>
      </c>
      <c r="H136" s="15">
        <v>9.8699999999999992</v>
      </c>
      <c r="I136" s="15">
        <v>9.9700000000000006</v>
      </c>
      <c r="J136" s="15">
        <v>9.9700000000000006</v>
      </c>
      <c r="K136" s="15">
        <v>11.72</v>
      </c>
      <c r="L136" s="15">
        <v>12.25</v>
      </c>
      <c r="M136" s="16">
        <v>12.91</v>
      </c>
      <c r="N136" s="57">
        <f t="shared" ref="N136" si="143">M136/M138</f>
        <v>0.65700000000000003</v>
      </c>
      <c r="O136" s="28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6"/>
      <c r="AE136" s="6"/>
      <c r="AF136" s="6"/>
      <c r="AG136" s="6"/>
      <c r="AH136" s="6"/>
      <c r="AI136" s="6"/>
    </row>
    <row r="137" spans="1:35" customFormat="1" ht="15.75" customHeight="1" x14ac:dyDescent="0.25">
      <c r="A137" s="31"/>
      <c r="B137" s="41"/>
      <c r="C137" s="7" t="s">
        <v>16</v>
      </c>
      <c r="D137" s="15">
        <v>1.63</v>
      </c>
      <c r="E137" s="15">
        <v>4.46</v>
      </c>
      <c r="F137" s="15">
        <v>9.39</v>
      </c>
      <c r="G137" s="15">
        <v>10.47</v>
      </c>
      <c r="H137" s="15">
        <v>11.19</v>
      </c>
      <c r="I137" s="15">
        <v>11.62</v>
      </c>
      <c r="J137" s="15">
        <v>11.91</v>
      </c>
      <c r="K137" s="15">
        <v>13.72</v>
      </c>
      <c r="L137" s="15">
        <v>14.51</v>
      </c>
      <c r="M137" s="16">
        <v>15.43</v>
      </c>
      <c r="N137" s="57">
        <f t="shared" ref="N137" si="144">M137/M138</f>
        <v>0.78600000000000003</v>
      </c>
      <c r="O137" s="28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6"/>
      <c r="AE137" s="6"/>
      <c r="AF137" s="6"/>
      <c r="AG137" s="6"/>
      <c r="AH137" s="6"/>
      <c r="AI137" s="6"/>
    </row>
    <row r="138" spans="1:35" customFormat="1" ht="16.5" customHeight="1" thickBot="1" x14ac:dyDescent="0.3">
      <c r="A138" s="32"/>
      <c r="B138" s="42"/>
      <c r="C138" s="10" t="s">
        <v>18</v>
      </c>
      <c r="D138" s="17">
        <v>1.63</v>
      </c>
      <c r="E138" s="17">
        <v>4.46</v>
      </c>
      <c r="F138" s="17">
        <v>9.64</v>
      </c>
      <c r="G138" s="17">
        <v>11.02</v>
      </c>
      <c r="H138" s="17">
        <v>12.2</v>
      </c>
      <c r="I138" s="17">
        <v>14.14</v>
      </c>
      <c r="J138" s="17">
        <v>14.48</v>
      </c>
      <c r="K138" s="17">
        <v>16.739999999999998</v>
      </c>
      <c r="L138" s="17">
        <v>18.059999999999999</v>
      </c>
      <c r="M138" s="18">
        <v>19.64</v>
      </c>
      <c r="N138" s="23">
        <f t="shared" ref="N138" si="145">M138/B136</f>
        <v>0.17899999999999999</v>
      </c>
      <c r="O138" s="58">
        <f t="shared" ref="O138" si="146">M138/M135</f>
        <v>0.38100000000000001</v>
      </c>
      <c r="P138" s="28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8"/>
      <c r="AE138" s="8"/>
      <c r="AF138" s="8"/>
      <c r="AG138" s="8"/>
      <c r="AH138" s="8"/>
      <c r="AI138" s="8"/>
    </row>
    <row r="139" spans="1:35" ht="15.6" customHeight="1" x14ac:dyDescent="0.25">
      <c r="A139" s="35">
        <v>23</v>
      </c>
      <c r="B139" s="37">
        <v>254.75</v>
      </c>
      <c r="C139" s="9" t="s">
        <v>0</v>
      </c>
      <c r="D139" s="19">
        <v>4.72</v>
      </c>
      <c r="E139" s="19">
        <v>8.32</v>
      </c>
      <c r="F139" s="19">
        <v>14.42</v>
      </c>
      <c r="G139" s="19">
        <v>15.01</v>
      </c>
      <c r="H139" s="19">
        <v>15.01</v>
      </c>
      <c r="I139" s="19">
        <v>15.1</v>
      </c>
      <c r="J139" s="19">
        <v>15.22</v>
      </c>
      <c r="K139" s="19">
        <v>16.93</v>
      </c>
      <c r="L139" s="19">
        <v>17.45</v>
      </c>
      <c r="M139" s="20">
        <v>18.09</v>
      </c>
      <c r="N139" s="56">
        <f t="shared" ref="N139" si="147">M139/M141</f>
        <v>0.35499999999999998</v>
      </c>
      <c r="O139" s="28"/>
    </row>
    <row r="140" spans="1:35" ht="15.6" customHeight="1" x14ac:dyDescent="0.25">
      <c r="A140" s="36"/>
      <c r="B140" s="38"/>
      <c r="C140" s="7" t="s">
        <v>14</v>
      </c>
      <c r="D140" s="15">
        <v>4.8099999999999996</v>
      </c>
      <c r="E140" s="15">
        <v>8.6999999999999993</v>
      </c>
      <c r="F140" s="15">
        <v>15.47</v>
      </c>
      <c r="G140" s="15">
        <v>18.8</v>
      </c>
      <c r="H140" s="15">
        <v>20.420000000000002</v>
      </c>
      <c r="I140" s="15">
        <v>22.18</v>
      </c>
      <c r="J140" s="15">
        <v>25.2</v>
      </c>
      <c r="K140" s="15">
        <v>32.380000000000003</v>
      </c>
      <c r="L140" s="15">
        <v>34.96</v>
      </c>
      <c r="M140" s="16">
        <v>36.770000000000003</v>
      </c>
      <c r="N140" s="57">
        <f t="shared" ref="N140" si="148">M140/M141</f>
        <v>0.72199999999999998</v>
      </c>
      <c r="O140" s="28"/>
    </row>
    <row r="141" spans="1:35" ht="15.6" customHeight="1" x14ac:dyDescent="0.25">
      <c r="A141" s="36"/>
      <c r="B141" s="39"/>
      <c r="C141" s="10" t="s">
        <v>18</v>
      </c>
      <c r="D141" s="21">
        <v>4.8099999999999996</v>
      </c>
      <c r="E141" s="21">
        <v>8.6999999999999993</v>
      </c>
      <c r="F141" s="21">
        <v>15.77</v>
      </c>
      <c r="G141" s="21">
        <v>20.7</v>
      </c>
      <c r="H141" s="21">
        <v>24.54</v>
      </c>
      <c r="I141" s="21">
        <v>29.34</v>
      </c>
      <c r="J141" s="21">
        <v>33.93</v>
      </c>
      <c r="K141" s="21">
        <v>42.09</v>
      </c>
      <c r="L141" s="21">
        <v>47.35</v>
      </c>
      <c r="M141" s="22">
        <v>50.95</v>
      </c>
      <c r="N141" s="11">
        <f t="shared" ref="N141" si="149">M141/B139</f>
        <v>0.2</v>
      </c>
      <c r="O141" s="27"/>
    </row>
    <row r="142" spans="1:35" customFormat="1" ht="19.5" customHeight="1" x14ac:dyDescent="0.25">
      <c r="A142" s="30" t="s">
        <v>17</v>
      </c>
      <c r="B142" s="40">
        <v>112.39</v>
      </c>
      <c r="C142" s="5" t="s">
        <v>0</v>
      </c>
      <c r="D142" s="15">
        <v>1.41</v>
      </c>
      <c r="E142" s="15">
        <v>3.94</v>
      </c>
      <c r="F142" s="15">
        <v>8.32</v>
      </c>
      <c r="G142" s="15">
        <v>8.7899999999999991</v>
      </c>
      <c r="H142" s="15">
        <v>8.7899999999999991</v>
      </c>
      <c r="I142" s="15">
        <v>8.8800000000000008</v>
      </c>
      <c r="J142" s="15">
        <v>8.8800000000000008</v>
      </c>
      <c r="K142" s="15">
        <v>10.6</v>
      </c>
      <c r="L142" s="15">
        <v>11.12</v>
      </c>
      <c r="M142" s="16">
        <v>11.76</v>
      </c>
      <c r="N142" s="57">
        <f t="shared" ref="N142" si="150">M142/M144</f>
        <v>0.61899999999999999</v>
      </c>
      <c r="O142" s="28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6"/>
      <c r="AE142" s="6"/>
      <c r="AF142" s="6"/>
      <c r="AG142" s="6"/>
      <c r="AH142" s="6"/>
      <c r="AI142" s="6"/>
    </row>
    <row r="143" spans="1:35" customFormat="1" ht="15.75" customHeight="1" x14ac:dyDescent="0.25">
      <c r="A143" s="31"/>
      <c r="B143" s="41"/>
      <c r="C143" s="7" t="s">
        <v>16</v>
      </c>
      <c r="D143" s="15">
        <v>1.49</v>
      </c>
      <c r="E143" s="15">
        <v>4.0599999999999996</v>
      </c>
      <c r="F143" s="15">
        <v>8.51</v>
      </c>
      <c r="G143" s="15">
        <v>9.51</v>
      </c>
      <c r="H143" s="15">
        <v>10.37</v>
      </c>
      <c r="I143" s="15">
        <v>10.86</v>
      </c>
      <c r="J143" s="15">
        <v>11.22</v>
      </c>
      <c r="K143" s="15">
        <v>13</v>
      </c>
      <c r="L143" s="15">
        <v>13.85</v>
      </c>
      <c r="M143" s="16">
        <v>14.81</v>
      </c>
      <c r="N143" s="57">
        <f t="shared" ref="N143" si="151">M143/M144</f>
        <v>0.77900000000000003</v>
      </c>
      <c r="O143" s="28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6"/>
      <c r="AE143" s="6"/>
      <c r="AF143" s="6"/>
      <c r="AG143" s="6"/>
      <c r="AH143" s="6"/>
      <c r="AI143" s="6"/>
    </row>
    <row r="144" spans="1:35" customFormat="1" ht="16.5" customHeight="1" thickBot="1" x14ac:dyDescent="0.3">
      <c r="A144" s="32"/>
      <c r="B144" s="42"/>
      <c r="C144" s="10" t="s">
        <v>18</v>
      </c>
      <c r="D144" s="17">
        <v>1.49</v>
      </c>
      <c r="E144" s="17">
        <v>4.0599999999999996</v>
      </c>
      <c r="F144" s="17">
        <v>8.8000000000000007</v>
      </c>
      <c r="G144" s="17">
        <v>10.09</v>
      </c>
      <c r="H144" s="17">
        <v>11.42</v>
      </c>
      <c r="I144" s="17">
        <v>13.49</v>
      </c>
      <c r="J144" s="17">
        <v>13.9</v>
      </c>
      <c r="K144" s="17">
        <v>16.14</v>
      </c>
      <c r="L144" s="17">
        <v>17.46</v>
      </c>
      <c r="M144" s="18">
        <v>19.010000000000002</v>
      </c>
      <c r="N144" s="23">
        <f t="shared" ref="N144" si="152">M144/B142</f>
        <v>0.16900000000000001</v>
      </c>
      <c r="O144" s="58">
        <f t="shared" ref="O144" si="153">M144/M141</f>
        <v>0.373</v>
      </c>
      <c r="P144" s="28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8"/>
      <c r="AE144" s="8"/>
      <c r="AF144" s="8"/>
      <c r="AG144" s="8"/>
      <c r="AH144" s="8"/>
      <c r="AI144" s="8"/>
    </row>
    <row r="145" spans="1:35" ht="15.6" customHeight="1" x14ac:dyDescent="0.25">
      <c r="A145" s="35">
        <v>24</v>
      </c>
      <c r="B145" s="43">
        <v>218.69</v>
      </c>
      <c r="C145" s="9" t="s">
        <v>0</v>
      </c>
      <c r="D145" s="19">
        <v>4.67</v>
      </c>
      <c r="E145" s="19">
        <v>8.15</v>
      </c>
      <c r="F145" s="19">
        <v>13.87</v>
      </c>
      <c r="G145" s="19">
        <v>14.4</v>
      </c>
      <c r="H145" s="19">
        <v>14.4</v>
      </c>
      <c r="I145" s="19">
        <v>14.53</v>
      </c>
      <c r="J145" s="19">
        <v>14.65</v>
      </c>
      <c r="K145" s="19">
        <v>16.68</v>
      </c>
      <c r="L145" s="19">
        <v>17.149999999999999</v>
      </c>
      <c r="M145" s="20">
        <v>17.73</v>
      </c>
      <c r="N145" s="56">
        <f t="shared" ref="N145" si="154">M145/M147</f>
        <v>0.35499999999999998</v>
      </c>
      <c r="O145" s="28"/>
    </row>
    <row r="146" spans="1:35" ht="15.6" customHeight="1" x14ac:dyDescent="0.25">
      <c r="A146" s="36"/>
      <c r="B146" s="44"/>
      <c r="C146" s="7" t="s">
        <v>14</v>
      </c>
      <c r="D146" s="15">
        <v>4.75</v>
      </c>
      <c r="E146" s="15">
        <v>8.52</v>
      </c>
      <c r="F146" s="15">
        <v>14.9</v>
      </c>
      <c r="G146" s="15">
        <v>18.05</v>
      </c>
      <c r="H146" s="15">
        <v>19.62</v>
      </c>
      <c r="I146" s="15">
        <v>21.33</v>
      </c>
      <c r="J146" s="15">
        <v>24.47</v>
      </c>
      <c r="K146" s="15">
        <v>32.17</v>
      </c>
      <c r="L146" s="15">
        <v>34.880000000000003</v>
      </c>
      <c r="M146" s="16">
        <v>36.68</v>
      </c>
      <c r="N146" s="57">
        <f t="shared" ref="N146" si="155">M146/M147</f>
        <v>0.73399999999999999</v>
      </c>
      <c r="O146" s="28"/>
    </row>
    <row r="147" spans="1:35" ht="15.6" customHeight="1" x14ac:dyDescent="0.25">
      <c r="A147" s="36"/>
      <c r="B147" s="44"/>
      <c r="C147" s="10" t="s">
        <v>18</v>
      </c>
      <c r="D147" s="21">
        <v>4.75</v>
      </c>
      <c r="E147" s="21">
        <v>8.52</v>
      </c>
      <c r="F147" s="21">
        <v>15.21</v>
      </c>
      <c r="G147" s="21">
        <v>19.649999999999999</v>
      </c>
      <c r="H147" s="21">
        <v>23.21</v>
      </c>
      <c r="I147" s="21">
        <v>27.88</v>
      </c>
      <c r="J147" s="21">
        <v>32.53</v>
      </c>
      <c r="K147" s="21">
        <v>41.16</v>
      </c>
      <c r="L147" s="21">
        <v>46.46</v>
      </c>
      <c r="M147" s="22">
        <v>49.99</v>
      </c>
      <c r="N147" s="11">
        <f t="shared" ref="N147" si="156">M147/B145</f>
        <v>0.22900000000000001</v>
      </c>
      <c r="O147" s="27"/>
    </row>
    <row r="148" spans="1:35" customFormat="1" ht="19.5" customHeight="1" x14ac:dyDescent="0.25">
      <c r="A148" s="30" t="s">
        <v>17</v>
      </c>
      <c r="B148" s="33">
        <v>97.61</v>
      </c>
      <c r="C148" s="5" t="s">
        <v>0</v>
      </c>
      <c r="D148" s="15">
        <v>1.2</v>
      </c>
      <c r="E148" s="15">
        <v>3.68</v>
      </c>
      <c r="F148" s="15">
        <v>7.77</v>
      </c>
      <c r="G148" s="15">
        <v>8.19</v>
      </c>
      <c r="H148" s="15">
        <v>8.19</v>
      </c>
      <c r="I148" s="15">
        <v>8.32</v>
      </c>
      <c r="J148" s="15">
        <v>8.32</v>
      </c>
      <c r="K148" s="15">
        <v>10.35</v>
      </c>
      <c r="L148" s="15">
        <v>10.82</v>
      </c>
      <c r="M148" s="16">
        <v>11.41</v>
      </c>
      <c r="N148" s="57">
        <f t="shared" ref="N148" si="157">M148/M150</f>
        <v>0.622</v>
      </c>
      <c r="O148" s="28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6"/>
      <c r="AE148" s="6"/>
      <c r="AF148" s="6"/>
      <c r="AG148" s="6"/>
      <c r="AH148" s="6"/>
      <c r="AI148" s="6"/>
    </row>
    <row r="149" spans="1:35" customFormat="1" ht="15.75" customHeight="1" x14ac:dyDescent="0.25">
      <c r="A149" s="31"/>
      <c r="B149" s="33"/>
      <c r="C149" s="7" t="s">
        <v>16</v>
      </c>
      <c r="D149" s="15">
        <v>1.28</v>
      </c>
      <c r="E149" s="15">
        <v>3.8</v>
      </c>
      <c r="F149" s="15">
        <v>7.95</v>
      </c>
      <c r="G149" s="15">
        <v>8.9</v>
      </c>
      <c r="H149" s="15">
        <v>9.73</v>
      </c>
      <c r="I149" s="15">
        <v>10.199999999999999</v>
      </c>
      <c r="J149" s="15">
        <v>10.56</v>
      </c>
      <c r="K149" s="15">
        <v>12.66</v>
      </c>
      <c r="L149" s="15">
        <v>13.45</v>
      </c>
      <c r="M149" s="16">
        <v>14.36</v>
      </c>
      <c r="N149" s="57">
        <f t="shared" ref="N149" si="158">M149/M150</f>
        <v>0.78300000000000003</v>
      </c>
      <c r="O149" s="28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6"/>
      <c r="AE149" s="6"/>
      <c r="AF149" s="6"/>
      <c r="AG149" s="6"/>
      <c r="AH149" s="6"/>
      <c r="AI149" s="6"/>
    </row>
    <row r="150" spans="1:35" customFormat="1" ht="16.5" customHeight="1" thickBot="1" x14ac:dyDescent="0.3">
      <c r="A150" s="32"/>
      <c r="B150" s="34"/>
      <c r="C150" s="12" t="s">
        <v>18</v>
      </c>
      <c r="D150" s="17">
        <v>1.28</v>
      </c>
      <c r="E150" s="17">
        <v>3.8</v>
      </c>
      <c r="F150" s="17">
        <v>8.25</v>
      </c>
      <c r="G150" s="17">
        <v>9.49</v>
      </c>
      <c r="H150" s="17">
        <v>10.71</v>
      </c>
      <c r="I150" s="17">
        <v>12.67</v>
      </c>
      <c r="J150" s="17">
        <v>13.07</v>
      </c>
      <c r="K150" s="17">
        <v>15.63</v>
      </c>
      <c r="L150" s="17">
        <v>16.87</v>
      </c>
      <c r="M150" s="18">
        <v>18.34</v>
      </c>
      <c r="N150" s="23">
        <f t="shared" ref="N150" si="159">M150/B148</f>
        <v>0.188</v>
      </c>
      <c r="O150" s="58">
        <f t="shared" ref="O150" si="160">M150/M147</f>
        <v>0.36699999999999999</v>
      </c>
      <c r="P150" s="28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8"/>
      <c r="AE150" s="8"/>
      <c r="AF150" s="8"/>
      <c r="AG150" s="8"/>
      <c r="AH150" s="8"/>
      <c r="AI150" s="8"/>
    </row>
    <row r="152" spans="1:35" x14ac:dyDescent="0.2">
      <c r="M152" s="26"/>
    </row>
    <row r="153" spans="1:35" x14ac:dyDescent="0.2">
      <c r="M153" s="26"/>
    </row>
  </sheetData>
  <mergeCells count="102">
    <mergeCell ref="B3:L3"/>
    <mergeCell ref="A5:A6"/>
    <mergeCell ref="B5:B6"/>
    <mergeCell ref="C5:C6"/>
    <mergeCell ref="D5:M5"/>
    <mergeCell ref="A16:A18"/>
    <mergeCell ref="B16:B18"/>
    <mergeCell ref="A19:A21"/>
    <mergeCell ref="B19:B21"/>
    <mergeCell ref="A22:A24"/>
    <mergeCell ref="B22:B24"/>
    <mergeCell ref="N5:N6"/>
    <mergeCell ref="A7:A9"/>
    <mergeCell ref="B7:B9"/>
    <mergeCell ref="A10:A12"/>
    <mergeCell ref="B10:B12"/>
    <mergeCell ref="A13:A15"/>
    <mergeCell ref="B13:B15"/>
    <mergeCell ref="A31:A33"/>
    <mergeCell ref="B31:B33"/>
    <mergeCell ref="A34:A36"/>
    <mergeCell ref="B34:B36"/>
    <mergeCell ref="A37:A39"/>
    <mergeCell ref="B37:B39"/>
    <mergeCell ref="A25:A27"/>
    <mergeCell ref="B25:B27"/>
    <mergeCell ref="A28:A30"/>
    <mergeCell ref="B28:B30"/>
    <mergeCell ref="A49:A51"/>
    <mergeCell ref="B49:B51"/>
    <mergeCell ref="A52:A54"/>
    <mergeCell ref="B52:B54"/>
    <mergeCell ref="A55:A57"/>
    <mergeCell ref="B55:B57"/>
    <mergeCell ref="A40:A42"/>
    <mergeCell ref="B40:B42"/>
    <mergeCell ref="A43:A45"/>
    <mergeCell ref="B43:B45"/>
    <mergeCell ref="A46:A48"/>
    <mergeCell ref="B46:B48"/>
    <mergeCell ref="A67:A69"/>
    <mergeCell ref="B67:B69"/>
    <mergeCell ref="A70:A72"/>
    <mergeCell ref="B70:B72"/>
    <mergeCell ref="A73:A75"/>
    <mergeCell ref="B73:B75"/>
    <mergeCell ref="A58:A60"/>
    <mergeCell ref="B58:B60"/>
    <mergeCell ref="A61:A63"/>
    <mergeCell ref="B61:B63"/>
    <mergeCell ref="A64:A66"/>
    <mergeCell ref="B64:B66"/>
    <mergeCell ref="A85:A87"/>
    <mergeCell ref="B85:B87"/>
    <mergeCell ref="A88:A90"/>
    <mergeCell ref="B88:B90"/>
    <mergeCell ref="A91:A93"/>
    <mergeCell ref="B91:B93"/>
    <mergeCell ref="A76:A78"/>
    <mergeCell ref="B76:B78"/>
    <mergeCell ref="A79:A81"/>
    <mergeCell ref="B79:B81"/>
    <mergeCell ref="A82:A84"/>
    <mergeCell ref="B82:B84"/>
    <mergeCell ref="A103:A105"/>
    <mergeCell ref="B103:B105"/>
    <mergeCell ref="A106:A108"/>
    <mergeCell ref="B106:B108"/>
    <mergeCell ref="A109:A111"/>
    <mergeCell ref="B109:B111"/>
    <mergeCell ref="A94:A96"/>
    <mergeCell ref="B94:B96"/>
    <mergeCell ref="A97:A99"/>
    <mergeCell ref="B97:B99"/>
    <mergeCell ref="A100:A102"/>
    <mergeCell ref="B100:B102"/>
    <mergeCell ref="A121:A123"/>
    <mergeCell ref="B121:B123"/>
    <mergeCell ref="A124:A126"/>
    <mergeCell ref="B124:B126"/>
    <mergeCell ref="A127:A129"/>
    <mergeCell ref="B127:B129"/>
    <mergeCell ref="A112:A114"/>
    <mergeCell ref="B112:B114"/>
    <mergeCell ref="A115:A117"/>
    <mergeCell ref="B115:B117"/>
    <mergeCell ref="A118:A120"/>
    <mergeCell ref="B118:B120"/>
    <mergeCell ref="A148:A150"/>
    <mergeCell ref="B148:B150"/>
    <mergeCell ref="A139:A141"/>
    <mergeCell ref="B139:B141"/>
    <mergeCell ref="A142:A144"/>
    <mergeCell ref="B142:B144"/>
    <mergeCell ref="A145:A147"/>
    <mergeCell ref="B145:B147"/>
    <mergeCell ref="A130:A132"/>
    <mergeCell ref="B130:B132"/>
    <mergeCell ref="A133:A135"/>
    <mergeCell ref="B133:B135"/>
    <mergeCell ref="A136:A138"/>
    <mergeCell ref="B136:B1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6"/>
  <sheetViews>
    <sheetView zoomScaleNormal="100" workbookViewId="0">
      <selection activeCell="C3" sqref="C3:L146"/>
    </sheetView>
  </sheetViews>
  <sheetFormatPr defaultRowHeight="12.75" x14ac:dyDescent="0.2"/>
  <sheetData>
    <row r="3" spans="1:12" x14ac:dyDescent="0.2">
      <c r="A3" t="s">
        <v>20</v>
      </c>
      <c r="C3">
        <v>3.8778000000000001</v>
      </c>
      <c r="D3">
        <v>6.5808</v>
      </c>
      <c r="E3">
        <v>11.296099999999999</v>
      </c>
      <c r="F3">
        <v>11.7338</v>
      </c>
      <c r="G3">
        <v>11.7338</v>
      </c>
      <c r="H3">
        <v>11.7338</v>
      </c>
      <c r="I3">
        <v>11.848800000000001</v>
      </c>
      <c r="J3">
        <v>13.139799999999999</v>
      </c>
      <c r="K3">
        <v>13.441800000000001</v>
      </c>
      <c r="L3">
        <v>13.7438</v>
      </c>
    </row>
    <row r="4" spans="1:12" x14ac:dyDescent="0.2">
      <c r="A4" t="s">
        <v>22</v>
      </c>
      <c r="C4">
        <v>3.9478</v>
      </c>
      <c r="D4">
        <v>6.9328000000000003</v>
      </c>
      <c r="E4">
        <v>12.3111</v>
      </c>
      <c r="F4">
        <v>15.082800000000001</v>
      </c>
      <c r="G4">
        <v>16.291799999999999</v>
      </c>
      <c r="H4">
        <v>17.611799999999999</v>
      </c>
      <c r="I4">
        <v>20.415800000000001</v>
      </c>
      <c r="J4">
        <v>25.2898</v>
      </c>
      <c r="K4">
        <v>27.887799999999999</v>
      </c>
      <c r="L4">
        <v>29.194800000000001</v>
      </c>
    </row>
    <row r="5" spans="1:12" x14ac:dyDescent="0.2">
      <c r="A5" t="s">
        <v>21</v>
      </c>
      <c r="C5">
        <v>3.9478</v>
      </c>
      <c r="D5">
        <v>6.9328000000000003</v>
      </c>
      <c r="E5">
        <v>12.5181</v>
      </c>
      <c r="F5">
        <v>16.393799999999999</v>
      </c>
      <c r="G5">
        <v>19.3428</v>
      </c>
      <c r="H5">
        <v>23.585799999999999</v>
      </c>
      <c r="I5">
        <v>27.777000000000001</v>
      </c>
      <c r="J5">
        <v>33.497</v>
      </c>
      <c r="K5">
        <v>38.375</v>
      </c>
      <c r="L5">
        <v>41.237000000000002</v>
      </c>
    </row>
    <row r="6" spans="1:12" x14ac:dyDescent="0.2">
      <c r="A6" t="s">
        <v>20</v>
      </c>
      <c r="C6">
        <v>0.86480000000000001</v>
      </c>
      <c r="D6">
        <v>2.6768000000000001</v>
      </c>
      <c r="E6">
        <v>5.8581000000000003</v>
      </c>
      <c r="F6">
        <v>6.1928000000000001</v>
      </c>
      <c r="G6">
        <v>6.1928000000000001</v>
      </c>
      <c r="H6">
        <v>6.1928000000000001</v>
      </c>
      <c r="I6">
        <v>6.1928000000000001</v>
      </c>
      <c r="J6">
        <v>7.4837999999999996</v>
      </c>
      <c r="K6">
        <v>7.7858000000000001</v>
      </c>
      <c r="L6">
        <v>8.0877999999999997</v>
      </c>
    </row>
    <row r="7" spans="1:12" x14ac:dyDescent="0.2">
      <c r="A7" t="s">
        <v>22</v>
      </c>
      <c r="C7">
        <v>0.93479999999999996</v>
      </c>
      <c r="D7">
        <v>2.7728000000000002</v>
      </c>
      <c r="E7">
        <v>6.0041000000000002</v>
      </c>
      <c r="F7">
        <v>6.7918000000000003</v>
      </c>
      <c r="G7">
        <v>7.4278000000000004</v>
      </c>
      <c r="H7">
        <v>7.7058</v>
      </c>
      <c r="I7">
        <v>7.9897999999999998</v>
      </c>
      <c r="J7">
        <v>9.3447999999999993</v>
      </c>
      <c r="K7">
        <v>9.8328000000000007</v>
      </c>
      <c r="L7">
        <v>10.495799999999999</v>
      </c>
    </row>
    <row r="8" spans="1:12" x14ac:dyDescent="0.2">
      <c r="A8" t="s">
        <v>21</v>
      </c>
      <c r="C8">
        <v>0.93479999999999996</v>
      </c>
      <c r="D8">
        <v>2.7728000000000002</v>
      </c>
      <c r="E8">
        <v>6.2070999999999996</v>
      </c>
      <c r="F8">
        <v>7.2868000000000004</v>
      </c>
      <c r="G8">
        <v>8.2698</v>
      </c>
      <c r="H8">
        <v>9.9398</v>
      </c>
      <c r="I8">
        <v>10.2668</v>
      </c>
      <c r="J8">
        <v>12.0778</v>
      </c>
      <c r="K8">
        <v>12.938800000000001</v>
      </c>
      <c r="L8">
        <v>14.1328</v>
      </c>
    </row>
    <row r="9" spans="1:12" x14ac:dyDescent="0.2">
      <c r="A9" t="s">
        <v>20</v>
      </c>
      <c r="C9">
        <v>3.7924088</v>
      </c>
      <c r="D9">
        <v>6.2560336000000003</v>
      </c>
      <c r="E9">
        <v>10.742941399999999</v>
      </c>
      <c r="F9">
        <v>11.148641400000001</v>
      </c>
      <c r="G9">
        <v>11.148641400000001</v>
      </c>
      <c r="H9">
        <v>11.148641400000001</v>
      </c>
      <c r="I9">
        <v>11.2596414</v>
      </c>
      <c r="J9">
        <v>12.3486414</v>
      </c>
      <c r="K9">
        <v>12.561641399999999</v>
      </c>
      <c r="L9">
        <v>12.7746414</v>
      </c>
    </row>
    <row r="10" spans="1:12" x14ac:dyDescent="0.2">
      <c r="A10" t="s">
        <v>22</v>
      </c>
      <c r="C10">
        <v>3.8624087999999999</v>
      </c>
      <c r="D10">
        <v>6.5940336000000004</v>
      </c>
      <c r="E10">
        <v>11.720941399999999</v>
      </c>
      <c r="F10">
        <v>14.4456814</v>
      </c>
      <c r="G10">
        <v>15.799441399999999</v>
      </c>
      <c r="H10">
        <v>17.267441399999999</v>
      </c>
      <c r="I10">
        <v>19.870961399999999</v>
      </c>
      <c r="J10">
        <v>24.2269614</v>
      </c>
      <c r="K10">
        <v>26.889281400000002</v>
      </c>
      <c r="L10">
        <v>28.047281399999999</v>
      </c>
    </row>
    <row r="11" spans="1:12" x14ac:dyDescent="0.2">
      <c r="A11" t="s">
        <v>21</v>
      </c>
      <c r="C11">
        <v>3.8624087999999999</v>
      </c>
      <c r="D11">
        <v>6.5940336000000004</v>
      </c>
      <c r="E11">
        <v>12.0079414</v>
      </c>
      <c r="F11">
        <v>15.764681400000001</v>
      </c>
      <c r="G11">
        <v>18.7376814</v>
      </c>
      <c r="H11">
        <v>23.080281400000001</v>
      </c>
      <c r="I11">
        <v>27.031621399999999</v>
      </c>
      <c r="J11">
        <v>32.169021399999998</v>
      </c>
      <c r="K11">
        <v>36.921627000000001</v>
      </c>
      <c r="L11">
        <v>39.546227000000002</v>
      </c>
    </row>
    <row r="12" spans="1:12" x14ac:dyDescent="0.2">
      <c r="A12" t="s">
        <v>20</v>
      </c>
      <c r="C12">
        <v>0.79179999999999995</v>
      </c>
      <c r="D12">
        <v>2.4498000000000002</v>
      </c>
      <c r="E12">
        <v>5.4781000000000004</v>
      </c>
      <c r="F12">
        <v>5.7808000000000002</v>
      </c>
      <c r="G12">
        <v>5.7808000000000002</v>
      </c>
      <c r="H12">
        <v>5.7808000000000002</v>
      </c>
      <c r="I12">
        <v>5.7808000000000002</v>
      </c>
      <c r="J12">
        <v>6.8697999999999997</v>
      </c>
      <c r="K12">
        <v>7.0827999999999998</v>
      </c>
      <c r="L12">
        <v>7.2957999999999998</v>
      </c>
    </row>
    <row r="13" spans="1:12" x14ac:dyDescent="0.2">
      <c r="A13" t="s">
        <v>22</v>
      </c>
      <c r="C13">
        <v>0.86180000000000001</v>
      </c>
      <c r="D13">
        <v>2.5457999999999998</v>
      </c>
      <c r="E13">
        <v>5.6181000000000001</v>
      </c>
      <c r="F13">
        <v>6.3608000000000002</v>
      </c>
      <c r="G13">
        <v>6.9638</v>
      </c>
      <c r="H13">
        <v>7.2308000000000003</v>
      </c>
      <c r="I13">
        <v>7.4997999999999996</v>
      </c>
      <c r="J13">
        <v>8.6538000000000004</v>
      </c>
      <c r="K13">
        <v>9.0738000000000003</v>
      </c>
      <c r="L13">
        <v>9.6318000000000001</v>
      </c>
    </row>
    <row r="14" spans="1:12" x14ac:dyDescent="0.2">
      <c r="A14" t="s">
        <v>21</v>
      </c>
      <c r="C14">
        <v>0.86180000000000001</v>
      </c>
      <c r="D14">
        <v>2.5457999999999998</v>
      </c>
      <c r="E14">
        <v>5.9010999999999996</v>
      </c>
      <c r="F14">
        <v>6.9478</v>
      </c>
      <c r="G14">
        <v>7.8747999999999996</v>
      </c>
      <c r="H14">
        <v>9.5137999999999998</v>
      </c>
      <c r="I14">
        <v>9.8257999999999992</v>
      </c>
      <c r="J14">
        <v>11.415800000000001</v>
      </c>
      <c r="K14">
        <v>12.188800000000001</v>
      </c>
      <c r="L14">
        <v>13.255800000000001</v>
      </c>
    </row>
    <row r="15" spans="1:12" x14ac:dyDescent="0.2">
      <c r="A15" t="s">
        <v>20</v>
      </c>
      <c r="C15">
        <v>3.6657966000000002</v>
      </c>
      <c r="D15">
        <v>6.1983313999999998</v>
      </c>
      <c r="E15">
        <v>10.591972</v>
      </c>
      <c r="F15">
        <v>10.979672000000001</v>
      </c>
      <c r="G15">
        <v>10.979672000000001</v>
      </c>
      <c r="H15">
        <v>11.045672</v>
      </c>
      <c r="I15">
        <v>11.153672</v>
      </c>
      <c r="J15">
        <v>12.483672</v>
      </c>
      <c r="K15">
        <v>12.701672</v>
      </c>
      <c r="L15">
        <v>12.918672000000001</v>
      </c>
    </row>
    <row r="16" spans="1:12" x14ac:dyDescent="0.2">
      <c r="A16" t="s">
        <v>22</v>
      </c>
      <c r="C16">
        <v>3.7357966</v>
      </c>
      <c r="D16">
        <v>6.5243314000000003</v>
      </c>
      <c r="E16">
        <v>11.536972</v>
      </c>
      <c r="F16">
        <v>14.161201999999999</v>
      </c>
      <c r="G16">
        <v>15.491282</v>
      </c>
      <c r="H16">
        <v>16.983281999999999</v>
      </c>
      <c r="I16">
        <v>19.490051999999999</v>
      </c>
      <c r="J16">
        <v>23.962251999999999</v>
      </c>
      <c r="K16">
        <v>26.566372000000001</v>
      </c>
      <c r="L16">
        <v>27.823772000000002</v>
      </c>
    </row>
    <row r="17" spans="1:12" x14ac:dyDescent="0.2">
      <c r="A17" t="s">
        <v>21</v>
      </c>
      <c r="C17">
        <v>3.7357966</v>
      </c>
      <c r="D17">
        <v>6.5243314000000003</v>
      </c>
      <c r="E17">
        <v>11.786972</v>
      </c>
      <c r="F17">
        <v>15.395802</v>
      </c>
      <c r="G17">
        <v>18.299242</v>
      </c>
      <c r="H17">
        <v>22.592842000000001</v>
      </c>
      <c r="I17">
        <v>26.450012000000001</v>
      </c>
      <c r="J17">
        <v>31.660011999999998</v>
      </c>
      <c r="K17">
        <v>36.2627612</v>
      </c>
      <c r="L17">
        <v>39.015661199999997</v>
      </c>
    </row>
    <row r="18" spans="1:12" x14ac:dyDescent="0.2">
      <c r="A18" t="s">
        <v>20</v>
      </c>
      <c r="C18">
        <v>0.75480000000000003</v>
      </c>
      <c r="D18">
        <v>2.4798</v>
      </c>
      <c r="E18">
        <v>5.4481000000000002</v>
      </c>
      <c r="F18">
        <v>5.7337999999999996</v>
      </c>
      <c r="G18">
        <v>5.7337999999999996</v>
      </c>
      <c r="H18">
        <v>5.7998000000000003</v>
      </c>
      <c r="I18">
        <v>5.7998000000000003</v>
      </c>
      <c r="J18">
        <v>7.1298000000000004</v>
      </c>
      <c r="K18">
        <v>7.3478000000000003</v>
      </c>
      <c r="L18">
        <v>7.5648</v>
      </c>
    </row>
    <row r="19" spans="1:12" x14ac:dyDescent="0.2">
      <c r="A19" t="s">
        <v>22</v>
      </c>
      <c r="C19">
        <v>0.82479999999999998</v>
      </c>
      <c r="D19">
        <v>2.5737999999999999</v>
      </c>
      <c r="E19">
        <v>5.5841000000000003</v>
      </c>
      <c r="F19">
        <v>6.3037999999999998</v>
      </c>
      <c r="G19">
        <v>6.8987999999999996</v>
      </c>
      <c r="H19">
        <v>7.2218</v>
      </c>
      <c r="I19">
        <v>7.4837999999999996</v>
      </c>
      <c r="J19">
        <v>8.8808000000000007</v>
      </c>
      <c r="K19">
        <v>9.2957999999999998</v>
      </c>
      <c r="L19">
        <v>9.8528000000000002</v>
      </c>
    </row>
    <row r="20" spans="1:12" x14ac:dyDescent="0.2">
      <c r="A20" t="s">
        <v>21</v>
      </c>
      <c r="C20">
        <v>0.82479999999999998</v>
      </c>
      <c r="D20">
        <v>2.5737999999999999</v>
      </c>
      <c r="E20">
        <v>5.8300999999999998</v>
      </c>
      <c r="F20">
        <v>6.8537999999999997</v>
      </c>
      <c r="G20">
        <v>7.7667999999999999</v>
      </c>
      <c r="H20">
        <v>9.3648000000000007</v>
      </c>
      <c r="I20">
        <v>9.6677999999999997</v>
      </c>
      <c r="J20">
        <v>11.470800000000001</v>
      </c>
      <c r="K20">
        <v>12.2218</v>
      </c>
      <c r="L20">
        <v>13.2898</v>
      </c>
    </row>
    <row r="21" spans="1:12" x14ac:dyDescent="0.2">
      <c r="A21" t="s">
        <v>20</v>
      </c>
      <c r="C21">
        <v>3.6089182000000002</v>
      </c>
      <c r="D21">
        <v>5.9579051999999999</v>
      </c>
      <c r="E21">
        <v>10.1172924</v>
      </c>
      <c r="F21">
        <v>10.513992399999999</v>
      </c>
      <c r="G21">
        <v>10.513992399999999</v>
      </c>
      <c r="H21">
        <v>10.513992399999999</v>
      </c>
      <c r="I21">
        <v>10.6059924</v>
      </c>
      <c r="J21">
        <v>11.937992400000001</v>
      </c>
      <c r="K21">
        <v>12.135992399999999</v>
      </c>
      <c r="L21">
        <v>12.3329924</v>
      </c>
    </row>
    <row r="22" spans="1:12" x14ac:dyDescent="0.2">
      <c r="A22" t="s">
        <v>22</v>
      </c>
      <c r="C22">
        <v>3.6789182</v>
      </c>
      <c r="D22">
        <v>6.2269052</v>
      </c>
      <c r="E22">
        <v>11.007292400000001</v>
      </c>
      <c r="F22">
        <v>13.516992399999999</v>
      </c>
      <c r="G22">
        <v>14.6311524</v>
      </c>
      <c r="H22">
        <v>15.7961524</v>
      </c>
      <c r="I22">
        <v>18.2624624</v>
      </c>
      <c r="J22">
        <v>22.741662399999999</v>
      </c>
      <c r="K22">
        <v>25.151802400000001</v>
      </c>
      <c r="L22">
        <v>26.362402400000001</v>
      </c>
    </row>
    <row r="23" spans="1:12" x14ac:dyDescent="0.2">
      <c r="A23" t="s">
        <v>21</v>
      </c>
      <c r="C23">
        <v>3.6789182</v>
      </c>
      <c r="D23">
        <v>6.2269052</v>
      </c>
      <c r="E23">
        <v>11.251292400000001</v>
      </c>
      <c r="F23">
        <v>14.703192400000001</v>
      </c>
      <c r="G23">
        <v>17.392792400000001</v>
      </c>
      <c r="H23">
        <v>21.3567924</v>
      </c>
      <c r="I23">
        <v>25.1527624</v>
      </c>
      <c r="J23">
        <v>30.354762399999998</v>
      </c>
      <c r="K23">
        <v>34.586108400000001</v>
      </c>
      <c r="L23">
        <v>37.460058400000001</v>
      </c>
    </row>
    <row r="24" spans="1:12" x14ac:dyDescent="0.2">
      <c r="A24" t="s">
        <v>20</v>
      </c>
      <c r="C24">
        <v>0.7258</v>
      </c>
      <c r="D24">
        <v>2.2818000000000001</v>
      </c>
      <c r="E24">
        <v>5.0411000000000001</v>
      </c>
      <c r="F24">
        <v>5.3357999999999999</v>
      </c>
      <c r="G24">
        <v>5.3357999999999999</v>
      </c>
      <c r="H24">
        <v>5.3357999999999999</v>
      </c>
      <c r="I24">
        <v>5.3357999999999999</v>
      </c>
      <c r="J24">
        <v>6.6677999999999997</v>
      </c>
      <c r="K24">
        <v>6.8658000000000001</v>
      </c>
      <c r="L24">
        <v>7.0628000000000002</v>
      </c>
    </row>
    <row r="25" spans="1:12" x14ac:dyDescent="0.2">
      <c r="A25" t="s">
        <v>22</v>
      </c>
      <c r="C25">
        <v>0.79579999999999995</v>
      </c>
      <c r="D25">
        <v>2.3778000000000001</v>
      </c>
      <c r="E25">
        <v>5.1801000000000004</v>
      </c>
      <c r="F25">
        <v>5.9077999999999999</v>
      </c>
      <c r="G25">
        <v>6.4847999999999999</v>
      </c>
      <c r="H25">
        <v>6.7408000000000001</v>
      </c>
      <c r="I25">
        <v>6.9958</v>
      </c>
      <c r="J25">
        <v>8.3887999999999998</v>
      </c>
      <c r="K25">
        <v>8.7688000000000006</v>
      </c>
      <c r="L25">
        <v>9.2978000000000005</v>
      </c>
    </row>
    <row r="26" spans="1:12" x14ac:dyDescent="0.2">
      <c r="A26" t="s">
        <v>21</v>
      </c>
      <c r="C26">
        <v>0.79579999999999995</v>
      </c>
      <c r="D26">
        <v>2.3778000000000001</v>
      </c>
      <c r="E26">
        <v>5.4200999999999997</v>
      </c>
      <c r="F26">
        <v>6.4488000000000003</v>
      </c>
      <c r="G26">
        <v>7.3428000000000004</v>
      </c>
      <c r="H26">
        <v>8.8848000000000003</v>
      </c>
      <c r="I26">
        <v>9.1798000000000002</v>
      </c>
      <c r="J26">
        <v>10.9788</v>
      </c>
      <c r="K26">
        <v>11.6448</v>
      </c>
      <c r="L26">
        <v>12.704800000000001</v>
      </c>
    </row>
    <row r="27" spans="1:12" x14ac:dyDescent="0.2">
      <c r="A27" t="s">
        <v>20</v>
      </c>
      <c r="C27">
        <v>3.0655907999999998</v>
      </c>
      <c r="D27">
        <v>5.3608022000000002</v>
      </c>
      <c r="E27">
        <v>9.6684359999999998</v>
      </c>
      <c r="F27">
        <v>10.055436</v>
      </c>
      <c r="G27">
        <v>10.055436</v>
      </c>
      <c r="H27">
        <v>10.055436</v>
      </c>
      <c r="I27">
        <v>10.152436</v>
      </c>
      <c r="J27">
        <v>11.230435999999999</v>
      </c>
      <c r="K27">
        <v>11.415436</v>
      </c>
      <c r="L27">
        <v>11.599436000000001</v>
      </c>
    </row>
    <row r="28" spans="1:12" x14ac:dyDescent="0.2">
      <c r="A28" t="s">
        <v>22</v>
      </c>
      <c r="C28">
        <v>3.1355908000000001</v>
      </c>
      <c r="D28">
        <v>5.5548022000000001</v>
      </c>
      <c r="E28">
        <v>10.470435999999999</v>
      </c>
      <c r="F28">
        <v>12.888135999999999</v>
      </c>
      <c r="G28">
        <v>14.004016</v>
      </c>
      <c r="H28">
        <v>15.137015999999999</v>
      </c>
      <c r="I28">
        <v>17.388966</v>
      </c>
      <c r="J28">
        <v>21.483466</v>
      </c>
      <c r="K28">
        <v>23.845126</v>
      </c>
      <c r="L28">
        <v>25.182725999999999</v>
      </c>
    </row>
    <row r="29" spans="1:12" x14ac:dyDescent="0.2">
      <c r="A29" t="s">
        <v>21</v>
      </c>
      <c r="C29">
        <v>3.1355908000000001</v>
      </c>
      <c r="D29">
        <v>5.5548022000000001</v>
      </c>
      <c r="E29">
        <v>10.788436000000001</v>
      </c>
      <c r="F29">
        <v>14.119935999999999</v>
      </c>
      <c r="G29">
        <v>16.898855999999999</v>
      </c>
      <c r="H29">
        <v>20.755856000000001</v>
      </c>
      <c r="I29">
        <v>24.348126000000001</v>
      </c>
      <c r="J29">
        <v>29.121825999999999</v>
      </c>
      <c r="K29">
        <v>33.374234000000001</v>
      </c>
      <c r="L29">
        <v>36.196483999999998</v>
      </c>
    </row>
    <row r="30" spans="1:12" x14ac:dyDescent="0.2">
      <c r="A30" t="s">
        <v>20</v>
      </c>
      <c r="C30">
        <v>0.64780000000000004</v>
      </c>
      <c r="D30">
        <v>2.1347999999999998</v>
      </c>
      <c r="E30">
        <v>5.0541</v>
      </c>
      <c r="F30">
        <v>5.3391000000000002</v>
      </c>
      <c r="G30">
        <v>5.3391000000000002</v>
      </c>
      <c r="H30">
        <v>5.3391000000000002</v>
      </c>
      <c r="I30">
        <v>5.3391000000000002</v>
      </c>
      <c r="J30">
        <v>6.4170999999999996</v>
      </c>
      <c r="K30">
        <v>6.6021000000000001</v>
      </c>
      <c r="L30">
        <v>6.7861000000000002</v>
      </c>
    </row>
    <row r="31" spans="1:12" x14ac:dyDescent="0.2">
      <c r="A31" t="s">
        <v>22</v>
      </c>
      <c r="C31">
        <v>0.71779999999999999</v>
      </c>
      <c r="D31">
        <v>2.2307999999999999</v>
      </c>
      <c r="E31">
        <v>5.1890999999999998</v>
      </c>
      <c r="F31">
        <v>5.9031000000000002</v>
      </c>
      <c r="G31">
        <v>6.4741</v>
      </c>
      <c r="H31">
        <v>6.7820999999999998</v>
      </c>
      <c r="I31">
        <v>7.0231000000000003</v>
      </c>
      <c r="J31">
        <v>8.1640999999999995</v>
      </c>
      <c r="K31">
        <v>8.5441000000000003</v>
      </c>
      <c r="L31">
        <v>9.2591000000000001</v>
      </c>
    </row>
    <row r="32" spans="1:12" x14ac:dyDescent="0.2">
      <c r="A32" t="s">
        <v>21</v>
      </c>
      <c r="C32">
        <v>0.71779999999999999</v>
      </c>
      <c r="D32">
        <v>2.2307999999999999</v>
      </c>
      <c r="E32">
        <v>5.5030999999999999</v>
      </c>
      <c r="F32">
        <v>6.5130999999999997</v>
      </c>
      <c r="G32">
        <v>7.4040999999999997</v>
      </c>
      <c r="H32">
        <v>9.0151000000000003</v>
      </c>
      <c r="I32">
        <v>9.2950999999999997</v>
      </c>
      <c r="J32">
        <v>10.802099999999999</v>
      </c>
      <c r="K32">
        <v>11.5161</v>
      </c>
      <c r="L32">
        <v>12.7561</v>
      </c>
    </row>
    <row r="33" spans="1:12" x14ac:dyDescent="0.2">
      <c r="A33" t="s">
        <v>20</v>
      </c>
      <c r="C33">
        <v>3.0626006000000001</v>
      </c>
      <c r="D33">
        <v>5.3292462</v>
      </c>
      <c r="E33">
        <v>9.8350834000000003</v>
      </c>
      <c r="F33">
        <v>10.2850834</v>
      </c>
      <c r="G33">
        <v>10.2850834</v>
      </c>
      <c r="H33">
        <v>10.2850834</v>
      </c>
      <c r="I33">
        <v>10.379083400000001</v>
      </c>
      <c r="J33">
        <v>11.4320834</v>
      </c>
      <c r="K33">
        <v>11.609083399999999</v>
      </c>
      <c r="L33">
        <v>11.786083400000001</v>
      </c>
    </row>
    <row r="34" spans="1:12" x14ac:dyDescent="0.2">
      <c r="A34" t="s">
        <v>22</v>
      </c>
      <c r="C34">
        <v>3.1326006</v>
      </c>
      <c r="D34">
        <v>5.5192462000000004</v>
      </c>
      <c r="E34">
        <v>10.619083399999999</v>
      </c>
      <c r="F34">
        <v>13.115473400000001</v>
      </c>
      <c r="G34">
        <v>14.240753399999999</v>
      </c>
      <c r="H34">
        <v>15.2937534</v>
      </c>
      <c r="I34">
        <v>17.540973399999999</v>
      </c>
      <c r="J34">
        <v>21.6837734</v>
      </c>
      <c r="K34">
        <v>24.135193399999999</v>
      </c>
      <c r="L34">
        <v>25.652193400000002</v>
      </c>
    </row>
    <row r="35" spans="1:12" x14ac:dyDescent="0.2">
      <c r="A35" t="s">
        <v>21</v>
      </c>
      <c r="C35">
        <v>3.1326006</v>
      </c>
      <c r="D35">
        <v>5.5192462000000004</v>
      </c>
      <c r="E35">
        <v>10.955083399999999</v>
      </c>
      <c r="F35">
        <v>14.3840734</v>
      </c>
      <c r="G35">
        <v>17.315033400000001</v>
      </c>
      <c r="H35">
        <v>21.030633399999999</v>
      </c>
      <c r="I35">
        <v>24.6756934</v>
      </c>
      <c r="J35">
        <v>29.6240934</v>
      </c>
      <c r="K35">
        <v>34.1389718</v>
      </c>
      <c r="L35">
        <v>37.167471800000001</v>
      </c>
    </row>
    <row r="36" spans="1:12" x14ac:dyDescent="0.2">
      <c r="A36" t="s">
        <v>20</v>
      </c>
      <c r="C36">
        <v>0.67979999999999996</v>
      </c>
      <c r="D36">
        <v>2.0948000000000002</v>
      </c>
      <c r="E36">
        <v>5.1961000000000004</v>
      </c>
      <c r="F36">
        <v>5.5430999999999999</v>
      </c>
      <c r="G36">
        <v>5.5430999999999999</v>
      </c>
      <c r="H36">
        <v>5.5430999999999999</v>
      </c>
      <c r="I36">
        <v>5.5430999999999999</v>
      </c>
      <c r="J36">
        <v>6.5960999999999999</v>
      </c>
      <c r="K36">
        <v>6.7731000000000003</v>
      </c>
      <c r="L36">
        <v>6.9500999999999999</v>
      </c>
    </row>
    <row r="37" spans="1:12" x14ac:dyDescent="0.2">
      <c r="A37" t="s">
        <v>22</v>
      </c>
      <c r="C37">
        <v>0.74980000000000002</v>
      </c>
      <c r="D37">
        <v>2.1888000000000001</v>
      </c>
      <c r="E37">
        <v>5.3311000000000002</v>
      </c>
      <c r="F37">
        <v>6.0921000000000003</v>
      </c>
      <c r="G37">
        <v>6.6910999999999996</v>
      </c>
      <c r="H37">
        <v>6.9321000000000002</v>
      </c>
      <c r="I37">
        <v>7.1780999999999997</v>
      </c>
      <c r="J37">
        <v>8.2871000000000006</v>
      </c>
      <c r="K37">
        <v>8.6651000000000007</v>
      </c>
      <c r="L37">
        <v>9.5770999999999997</v>
      </c>
    </row>
    <row r="38" spans="1:12" x14ac:dyDescent="0.2">
      <c r="A38" t="s">
        <v>21</v>
      </c>
      <c r="C38">
        <v>0.74980000000000002</v>
      </c>
      <c r="D38">
        <v>2.1888000000000001</v>
      </c>
      <c r="E38">
        <v>5.6631</v>
      </c>
      <c r="F38">
        <v>6.7221000000000002</v>
      </c>
      <c r="G38">
        <v>7.6531000000000002</v>
      </c>
      <c r="H38">
        <v>9.1681000000000008</v>
      </c>
      <c r="I38">
        <v>9.4530999999999992</v>
      </c>
      <c r="J38">
        <v>11.0181</v>
      </c>
      <c r="K38">
        <v>11.822100000000001</v>
      </c>
      <c r="L38">
        <v>13.2791</v>
      </c>
    </row>
    <row r="39" spans="1:12" x14ac:dyDescent="0.2">
      <c r="A39" t="s">
        <v>20</v>
      </c>
      <c r="C39">
        <v>3.3725147999999998</v>
      </c>
      <c r="D39">
        <v>5.9054842000000001</v>
      </c>
      <c r="E39">
        <v>10.5475206</v>
      </c>
      <c r="F39">
        <v>11.0932206</v>
      </c>
      <c r="G39">
        <v>11.0932206</v>
      </c>
      <c r="H39">
        <v>11.0932206</v>
      </c>
      <c r="I39">
        <v>11.205220600000001</v>
      </c>
      <c r="J39">
        <v>12.297220599999999</v>
      </c>
      <c r="K39">
        <v>12.5082206</v>
      </c>
      <c r="L39">
        <v>12.7182206</v>
      </c>
    </row>
    <row r="40" spans="1:12" x14ac:dyDescent="0.2">
      <c r="A40" t="s">
        <v>22</v>
      </c>
      <c r="C40">
        <v>3.4425148000000001</v>
      </c>
      <c r="D40">
        <v>6.1394842000000001</v>
      </c>
      <c r="E40">
        <v>11.415520600000001</v>
      </c>
      <c r="F40">
        <v>14.082080599999999</v>
      </c>
      <c r="G40">
        <v>15.3259606</v>
      </c>
      <c r="H40">
        <v>16.702960600000001</v>
      </c>
      <c r="I40">
        <v>19.1541806</v>
      </c>
      <c r="J40">
        <v>23.420480600000001</v>
      </c>
      <c r="K40">
        <v>26.006080600000001</v>
      </c>
      <c r="L40">
        <v>27.3158806</v>
      </c>
    </row>
    <row r="41" spans="1:12" x14ac:dyDescent="0.2">
      <c r="A41" t="s">
        <v>21</v>
      </c>
      <c r="C41">
        <v>3.4425148000000001</v>
      </c>
      <c r="D41">
        <v>6.1394842000000001</v>
      </c>
      <c r="E41">
        <v>11.7495206</v>
      </c>
      <c r="F41">
        <v>15.445080600000001</v>
      </c>
      <c r="G41">
        <v>18.868400600000001</v>
      </c>
      <c r="H41">
        <v>23.453400599999998</v>
      </c>
      <c r="I41">
        <v>27.657580599999999</v>
      </c>
      <c r="J41">
        <v>32.804280599999998</v>
      </c>
      <c r="K41">
        <v>37.809275</v>
      </c>
      <c r="L41">
        <v>41.249875000000003</v>
      </c>
    </row>
    <row r="42" spans="1:12" x14ac:dyDescent="0.2">
      <c r="A42" t="s">
        <v>20</v>
      </c>
      <c r="C42">
        <v>0.79279999999999995</v>
      </c>
      <c r="D42">
        <v>2.3578000000000001</v>
      </c>
      <c r="E42">
        <v>5.4701000000000004</v>
      </c>
      <c r="F42">
        <v>5.9017999999999997</v>
      </c>
      <c r="G42">
        <v>5.9017999999999997</v>
      </c>
      <c r="H42">
        <v>5.9017999999999997</v>
      </c>
      <c r="I42">
        <v>5.9017999999999997</v>
      </c>
      <c r="J42">
        <v>6.9938000000000002</v>
      </c>
      <c r="K42">
        <v>7.2047999999999996</v>
      </c>
      <c r="L42">
        <v>7.4147999999999996</v>
      </c>
    </row>
    <row r="43" spans="1:12" x14ac:dyDescent="0.2">
      <c r="A43" t="s">
        <v>22</v>
      </c>
      <c r="C43">
        <v>0.86280000000000001</v>
      </c>
      <c r="D43">
        <v>2.4518</v>
      </c>
      <c r="E43">
        <v>5.6261000000000001</v>
      </c>
      <c r="F43">
        <v>6.4847999999999999</v>
      </c>
      <c r="G43">
        <v>7.1508000000000003</v>
      </c>
      <c r="H43">
        <v>7.6378000000000004</v>
      </c>
      <c r="I43">
        <v>7.9017999999999997</v>
      </c>
      <c r="J43">
        <v>9.0518000000000001</v>
      </c>
      <c r="K43">
        <v>9.5038</v>
      </c>
      <c r="L43">
        <v>10.155799999999999</v>
      </c>
    </row>
    <row r="44" spans="1:12" x14ac:dyDescent="0.2">
      <c r="A44" t="s">
        <v>21</v>
      </c>
      <c r="C44">
        <v>0.86280000000000001</v>
      </c>
      <c r="D44">
        <v>2.4518</v>
      </c>
      <c r="E44">
        <v>5.9550999999999998</v>
      </c>
      <c r="F44">
        <v>7.1128</v>
      </c>
      <c r="G44">
        <v>8.1367999999999991</v>
      </c>
      <c r="H44">
        <v>10.002800000000001</v>
      </c>
      <c r="I44">
        <v>10.3118</v>
      </c>
      <c r="J44">
        <v>11.9178</v>
      </c>
      <c r="K44">
        <v>12.9778</v>
      </c>
      <c r="L44">
        <v>14.486800000000001</v>
      </c>
    </row>
    <row r="45" spans="1:12" x14ac:dyDescent="0.2">
      <c r="A45" t="s">
        <v>20</v>
      </c>
      <c r="C45">
        <v>3.8448878</v>
      </c>
      <c r="D45">
        <v>6.6202415999999999</v>
      </c>
      <c r="E45">
        <v>12.1666214</v>
      </c>
      <c r="F45">
        <v>12.8773214</v>
      </c>
      <c r="G45">
        <v>12.8773214</v>
      </c>
      <c r="H45">
        <v>12.8773214</v>
      </c>
      <c r="I45">
        <v>12.951321399999999</v>
      </c>
      <c r="J45">
        <v>13.7603214</v>
      </c>
      <c r="K45">
        <v>14.031321399999999</v>
      </c>
      <c r="L45">
        <v>14.3023214</v>
      </c>
    </row>
    <row r="46" spans="1:12" x14ac:dyDescent="0.2">
      <c r="A46" t="s">
        <v>22</v>
      </c>
      <c r="C46">
        <v>3.9148877999999998</v>
      </c>
      <c r="D46">
        <v>6.8662416000000004</v>
      </c>
      <c r="E46">
        <v>13.158621399999999</v>
      </c>
      <c r="F46">
        <v>16.297221400000002</v>
      </c>
      <c r="G46">
        <v>17.986221400000002</v>
      </c>
      <c r="H46">
        <v>19.459221400000001</v>
      </c>
      <c r="I46">
        <v>22.304901399999999</v>
      </c>
      <c r="J46">
        <v>27.811401400000001</v>
      </c>
      <c r="K46">
        <v>30.230041400000001</v>
      </c>
      <c r="L46">
        <v>38.6556414</v>
      </c>
    </row>
    <row r="47" spans="1:12" x14ac:dyDescent="0.2">
      <c r="A47" t="s">
        <v>21</v>
      </c>
      <c r="C47">
        <v>3.9148877999999998</v>
      </c>
      <c r="D47">
        <v>6.8662416000000004</v>
      </c>
      <c r="E47">
        <v>13.5126214</v>
      </c>
      <c r="F47">
        <v>18.055221400000001</v>
      </c>
      <c r="G47">
        <v>23.465861400000001</v>
      </c>
      <c r="H47">
        <v>28.328061399999999</v>
      </c>
      <c r="I47">
        <v>33.504301400000003</v>
      </c>
      <c r="J47">
        <v>39.919601399999998</v>
      </c>
      <c r="K47">
        <v>45.129360599999998</v>
      </c>
      <c r="L47">
        <v>55.879060600000003</v>
      </c>
    </row>
    <row r="48" spans="1:12" x14ac:dyDescent="0.2">
      <c r="A48" t="s">
        <v>20</v>
      </c>
      <c r="C48">
        <v>1.0107999999999999</v>
      </c>
      <c r="D48">
        <v>2.7219000000000002</v>
      </c>
      <c r="E48">
        <v>6.5502000000000002</v>
      </c>
      <c r="F48">
        <v>7.1349</v>
      </c>
      <c r="G48">
        <v>7.1349</v>
      </c>
      <c r="H48">
        <v>7.1349</v>
      </c>
      <c r="I48">
        <v>7.1349</v>
      </c>
      <c r="J48">
        <v>7.9439000000000002</v>
      </c>
      <c r="K48">
        <v>8.2149000000000001</v>
      </c>
      <c r="L48">
        <v>8.4859000000000009</v>
      </c>
    </row>
    <row r="49" spans="1:12" x14ac:dyDescent="0.2">
      <c r="A49" t="s">
        <v>22</v>
      </c>
      <c r="C49">
        <v>1.0808</v>
      </c>
      <c r="D49">
        <v>2.8199000000000001</v>
      </c>
      <c r="E49">
        <v>6.7122000000000002</v>
      </c>
      <c r="F49">
        <v>7.7599</v>
      </c>
      <c r="G49">
        <v>8.5989000000000004</v>
      </c>
      <c r="H49">
        <v>9.0609000000000002</v>
      </c>
      <c r="I49">
        <v>9.3478999999999992</v>
      </c>
      <c r="J49">
        <v>10.2179</v>
      </c>
      <c r="K49">
        <v>10.7399</v>
      </c>
      <c r="L49">
        <v>18.456900000000001</v>
      </c>
    </row>
    <row r="50" spans="1:12" x14ac:dyDescent="0.2">
      <c r="A50" t="s">
        <v>21</v>
      </c>
      <c r="C50">
        <v>1.0808</v>
      </c>
      <c r="D50">
        <v>2.8199000000000001</v>
      </c>
      <c r="E50">
        <v>7.0612000000000004</v>
      </c>
      <c r="F50">
        <v>8.3928999999999991</v>
      </c>
      <c r="G50">
        <v>9.5949000000000009</v>
      </c>
      <c r="H50">
        <v>11.466900000000001</v>
      </c>
      <c r="I50">
        <v>11.7989</v>
      </c>
      <c r="J50">
        <v>13.1249</v>
      </c>
      <c r="K50">
        <v>14.3779</v>
      </c>
      <c r="L50">
        <v>23.0319</v>
      </c>
    </row>
    <row r="51" spans="1:12" x14ac:dyDescent="0.2">
      <c r="A51" t="s">
        <v>20</v>
      </c>
      <c r="C51">
        <v>4.9156643999999998</v>
      </c>
      <c r="D51">
        <v>8.4074635999999998</v>
      </c>
      <c r="E51">
        <v>14.6282146</v>
      </c>
      <c r="F51">
        <v>15.5189146</v>
      </c>
      <c r="G51">
        <v>15.5189146</v>
      </c>
      <c r="H51">
        <v>15.5189146</v>
      </c>
      <c r="I51">
        <v>15.6099146</v>
      </c>
      <c r="J51">
        <v>16.504914599999999</v>
      </c>
      <c r="K51">
        <v>16.8019146</v>
      </c>
      <c r="L51">
        <v>17.098914600000001</v>
      </c>
    </row>
    <row r="52" spans="1:12" x14ac:dyDescent="0.2">
      <c r="A52" t="s">
        <v>22</v>
      </c>
      <c r="C52">
        <v>4.9856644000000001</v>
      </c>
      <c r="D52">
        <v>8.7084636</v>
      </c>
      <c r="E52">
        <v>15.7432146</v>
      </c>
      <c r="F52">
        <v>19.5272246</v>
      </c>
      <c r="G52">
        <v>21.4835846</v>
      </c>
      <c r="H52">
        <v>23.414459600000001</v>
      </c>
      <c r="I52">
        <v>27.3335896</v>
      </c>
      <c r="J52">
        <v>34.196652100000001</v>
      </c>
      <c r="K52">
        <v>37.437892099999999</v>
      </c>
      <c r="L52">
        <v>39.165854600000003</v>
      </c>
    </row>
    <row r="53" spans="1:12" x14ac:dyDescent="0.2">
      <c r="A53" t="s">
        <v>21</v>
      </c>
      <c r="C53">
        <v>4.9856644000000001</v>
      </c>
      <c r="D53">
        <v>8.7084636</v>
      </c>
      <c r="E53">
        <v>16.0992146</v>
      </c>
      <c r="F53">
        <v>21.417024600000001</v>
      </c>
      <c r="G53">
        <v>27.249024599999998</v>
      </c>
      <c r="H53">
        <v>33.024899599999998</v>
      </c>
      <c r="I53">
        <v>39.662069600000002</v>
      </c>
      <c r="J53">
        <v>47.514332099999997</v>
      </c>
      <c r="K53">
        <v>53.808970899999998</v>
      </c>
      <c r="L53">
        <v>57.944883400000002</v>
      </c>
    </row>
    <row r="54" spans="1:12" x14ac:dyDescent="0.2">
      <c r="A54" t="s">
        <v>20</v>
      </c>
      <c r="C54">
        <v>1.4907999999999999</v>
      </c>
      <c r="D54">
        <v>3.4838</v>
      </c>
      <c r="E54">
        <v>7.7641</v>
      </c>
      <c r="F54">
        <v>8.4027999999999992</v>
      </c>
      <c r="G54">
        <v>8.4027999999999992</v>
      </c>
      <c r="H54">
        <v>8.4027999999999992</v>
      </c>
      <c r="I54">
        <v>8.4027999999999992</v>
      </c>
      <c r="J54">
        <v>9.2978000000000005</v>
      </c>
      <c r="K54">
        <v>9.5947999999999993</v>
      </c>
      <c r="L54">
        <v>9.8917999999999999</v>
      </c>
    </row>
    <row r="55" spans="1:12" x14ac:dyDescent="0.2">
      <c r="A55" t="s">
        <v>22</v>
      </c>
      <c r="C55">
        <v>1.5608</v>
      </c>
      <c r="D55">
        <v>3.5857999999999999</v>
      </c>
      <c r="E55">
        <v>7.9390999999999998</v>
      </c>
      <c r="F55">
        <v>9.1338000000000008</v>
      </c>
      <c r="G55">
        <v>10.0868</v>
      </c>
      <c r="H55">
        <v>10.708674999999999</v>
      </c>
      <c r="I55">
        <v>11.023675000000001</v>
      </c>
      <c r="J55">
        <v>12.2712375</v>
      </c>
      <c r="K55">
        <v>12.994237500000001</v>
      </c>
      <c r="L55">
        <v>13.915800000000001</v>
      </c>
    </row>
    <row r="56" spans="1:12" x14ac:dyDescent="0.2">
      <c r="A56" t="s">
        <v>21</v>
      </c>
      <c r="C56">
        <v>1.5608</v>
      </c>
      <c r="D56">
        <v>3.5857999999999999</v>
      </c>
      <c r="E56">
        <v>8.2911000000000001</v>
      </c>
      <c r="F56">
        <v>9.7598000000000003</v>
      </c>
      <c r="G56">
        <v>11.188800000000001</v>
      </c>
      <c r="H56">
        <v>13.545674999999999</v>
      </c>
      <c r="I56">
        <v>13.905675</v>
      </c>
      <c r="J56">
        <v>15.609237500000001</v>
      </c>
      <c r="K56">
        <v>17.254237499999999</v>
      </c>
      <c r="L56">
        <v>19.107800000000001</v>
      </c>
    </row>
    <row r="57" spans="1:12" x14ac:dyDescent="0.2">
      <c r="A57" t="s">
        <v>20</v>
      </c>
      <c r="C57">
        <v>5.3442144000000003</v>
      </c>
      <c r="D57">
        <v>9.1474328000000007</v>
      </c>
      <c r="E57">
        <v>15.624297800000001</v>
      </c>
      <c r="F57">
        <v>16.5089978</v>
      </c>
      <c r="G57">
        <v>16.5089978</v>
      </c>
      <c r="H57">
        <v>16.5089978</v>
      </c>
      <c r="I57">
        <v>16.591997800000001</v>
      </c>
      <c r="J57">
        <v>17.850997799999998</v>
      </c>
      <c r="K57">
        <v>18.1689978</v>
      </c>
      <c r="L57">
        <v>18.486997800000001</v>
      </c>
    </row>
    <row r="58" spans="1:12" x14ac:dyDescent="0.2">
      <c r="A58" t="s">
        <v>22</v>
      </c>
      <c r="C58">
        <v>5.4142143999999996</v>
      </c>
      <c r="D58">
        <v>9.4854327999999999</v>
      </c>
      <c r="E58">
        <v>16.776297799999998</v>
      </c>
      <c r="F58">
        <v>20.879393742028999</v>
      </c>
      <c r="G58">
        <v>22.908873742029002</v>
      </c>
      <c r="H58">
        <v>25.019239684058</v>
      </c>
      <c r="I58">
        <v>29.267839684058</v>
      </c>
      <c r="J58">
        <v>36.7744480173913</v>
      </c>
      <c r="K58">
        <v>40.423302800000002</v>
      </c>
      <c r="L58">
        <v>42.067377800000003</v>
      </c>
    </row>
    <row r="59" spans="1:12" x14ac:dyDescent="0.2">
      <c r="A59" t="s">
        <v>21</v>
      </c>
      <c r="C59">
        <v>5.4142143999999996</v>
      </c>
      <c r="D59">
        <v>9.4854327999999999</v>
      </c>
      <c r="E59">
        <v>17.168297800000001</v>
      </c>
      <c r="F59">
        <v>22.917193742028999</v>
      </c>
      <c r="G59">
        <v>29.269193742029</v>
      </c>
      <c r="H59">
        <v>35.248759684058001</v>
      </c>
      <c r="I59">
        <v>42.276819684057998</v>
      </c>
      <c r="J59">
        <v>50.9760280173913</v>
      </c>
      <c r="K59">
        <v>57.850898800000003</v>
      </c>
      <c r="L59">
        <v>61.7140238</v>
      </c>
    </row>
    <row r="60" spans="1:12" x14ac:dyDescent="0.2">
      <c r="A60" t="s">
        <v>20</v>
      </c>
      <c r="C60">
        <v>1.7098</v>
      </c>
      <c r="D60">
        <v>3.9658000000000002</v>
      </c>
      <c r="E60">
        <v>8.3820999999999994</v>
      </c>
      <c r="F60">
        <v>8.9908000000000001</v>
      </c>
      <c r="G60">
        <v>8.9908000000000001</v>
      </c>
      <c r="H60">
        <v>8.9908000000000001</v>
      </c>
      <c r="I60">
        <v>8.9908000000000001</v>
      </c>
      <c r="J60">
        <v>10.2498</v>
      </c>
      <c r="K60">
        <v>10.5678</v>
      </c>
      <c r="L60">
        <v>10.8858</v>
      </c>
    </row>
    <row r="61" spans="1:12" x14ac:dyDescent="0.2">
      <c r="A61" t="s">
        <v>22</v>
      </c>
      <c r="C61">
        <v>1.7798</v>
      </c>
      <c r="D61">
        <v>4.0658000000000003</v>
      </c>
      <c r="E61">
        <v>8.5460999999999991</v>
      </c>
      <c r="F61">
        <v>9.7849159420289897</v>
      </c>
      <c r="G61">
        <v>10.756915942029</v>
      </c>
      <c r="H61">
        <v>11.516281884057999</v>
      </c>
      <c r="I61">
        <v>11.860281884058001</v>
      </c>
      <c r="J61">
        <v>13.4914902173913</v>
      </c>
      <c r="K61">
        <v>14.230924999999999</v>
      </c>
      <c r="L61">
        <v>14.9918</v>
      </c>
    </row>
    <row r="62" spans="1:12" x14ac:dyDescent="0.2">
      <c r="A62" t="s">
        <v>21</v>
      </c>
      <c r="C62">
        <v>1.7798</v>
      </c>
      <c r="D62">
        <v>4.0658000000000003</v>
      </c>
      <c r="E62">
        <v>8.9330999999999996</v>
      </c>
      <c r="F62">
        <v>10.506915942029</v>
      </c>
      <c r="G62">
        <v>11.948915942029</v>
      </c>
      <c r="H62">
        <v>14.441281884058</v>
      </c>
      <c r="I62">
        <v>14.830281884058</v>
      </c>
      <c r="J62">
        <v>17.057490217391301</v>
      </c>
      <c r="K62">
        <v>18.759924999999999</v>
      </c>
      <c r="L62">
        <v>20.283799999999999</v>
      </c>
    </row>
    <row r="63" spans="1:12" x14ac:dyDescent="0.2">
      <c r="A63" t="s">
        <v>20</v>
      </c>
      <c r="C63">
        <v>5.1943675999999996</v>
      </c>
      <c r="D63">
        <v>9.2267943999999993</v>
      </c>
      <c r="E63">
        <v>15.54458</v>
      </c>
      <c r="F63">
        <v>16.310279999999999</v>
      </c>
      <c r="G63">
        <v>16.310279999999999</v>
      </c>
      <c r="H63">
        <v>16.310279999999999</v>
      </c>
      <c r="I63">
        <v>16.38128</v>
      </c>
      <c r="J63">
        <v>17.781279999999999</v>
      </c>
      <c r="K63">
        <v>18.140280000000001</v>
      </c>
      <c r="L63">
        <v>18.499279999999999</v>
      </c>
    </row>
    <row r="64" spans="1:12" x14ac:dyDescent="0.2">
      <c r="A64" t="s">
        <v>22</v>
      </c>
      <c r="C64">
        <v>5.2643675999999999</v>
      </c>
      <c r="D64">
        <v>9.5507943999999991</v>
      </c>
      <c r="E64">
        <v>16.700579999999999</v>
      </c>
      <c r="F64">
        <v>21.101190579710099</v>
      </c>
      <c r="G64">
        <v>23.440270579710099</v>
      </c>
      <c r="H64">
        <v>25.445986159420301</v>
      </c>
      <c r="I64">
        <v>29.5033361594203</v>
      </c>
      <c r="J64">
        <v>37.014165326087003</v>
      </c>
      <c r="K64">
        <v>41.261777500000001</v>
      </c>
      <c r="L64">
        <v>42.970440000000004</v>
      </c>
    </row>
    <row r="65" spans="1:12" x14ac:dyDescent="0.2">
      <c r="A65" t="s">
        <v>21</v>
      </c>
      <c r="C65">
        <v>5.2643675999999999</v>
      </c>
      <c r="D65">
        <v>9.5507943999999991</v>
      </c>
      <c r="E65">
        <v>17.078579999999999</v>
      </c>
      <c r="F65">
        <v>23.252590579710098</v>
      </c>
      <c r="G65">
        <v>30.197190579710099</v>
      </c>
      <c r="H65">
        <v>36.253506159420297</v>
      </c>
      <c r="I65">
        <v>42.964936159420297</v>
      </c>
      <c r="J65">
        <v>51.596765326087002</v>
      </c>
      <c r="K65">
        <v>59.0550839</v>
      </c>
      <c r="L65">
        <v>62.815396399999997</v>
      </c>
    </row>
    <row r="66" spans="1:12" x14ac:dyDescent="0.2">
      <c r="A66" t="s">
        <v>20</v>
      </c>
      <c r="C66">
        <v>1.6828000000000001</v>
      </c>
      <c r="D66">
        <v>3.9678</v>
      </c>
      <c r="E66">
        <v>8.1600999999999999</v>
      </c>
      <c r="F66">
        <v>8.7507999999999999</v>
      </c>
      <c r="G66">
        <v>8.7507999999999999</v>
      </c>
      <c r="H66">
        <v>8.7507999999999999</v>
      </c>
      <c r="I66">
        <v>8.7507999999999999</v>
      </c>
      <c r="J66">
        <v>10.1508</v>
      </c>
      <c r="K66">
        <v>10.5098</v>
      </c>
      <c r="L66">
        <v>10.8688</v>
      </c>
    </row>
    <row r="67" spans="1:12" x14ac:dyDescent="0.2">
      <c r="A67" t="s">
        <v>22</v>
      </c>
      <c r="C67">
        <v>1.7527999999999999</v>
      </c>
      <c r="D67">
        <v>4.0617999999999999</v>
      </c>
      <c r="E67">
        <v>8.3291000000000004</v>
      </c>
      <c r="F67">
        <v>9.6036405797101505</v>
      </c>
      <c r="G67">
        <v>10.6026405797101</v>
      </c>
      <c r="H67">
        <v>11.2553561594203</v>
      </c>
      <c r="I67">
        <v>11.619356159420301</v>
      </c>
      <c r="J67">
        <v>13.342085326087</v>
      </c>
      <c r="K67">
        <v>14.1927375</v>
      </c>
      <c r="L67">
        <v>15.0008</v>
      </c>
    </row>
    <row r="68" spans="1:12" x14ac:dyDescent="0.2">
      <c r="A68" t="s">
        <v>21</v>
      </c>
      <c r="C68">
        <v>1.7527999999999999</v>
      </c>
      <c r="D68">
        <v>4.0617999999999999</v>
      </c>
      <c r="E68">
        <v>8.7020999999999997</v>
      </c>
      <c r="F68">
        <v>10.3106405797101</v>
      </c>
      <c r="G68">
        <v>11.7916405797101</v>
      </c>
      <c r="H68">
        <v>14.327356159420299</v>
      </c>
      <c r="I68">
        <v>14.7363561594203</v>
      </c>
      <c r="J68">
        <v>17.055085326086999</v>
      </c>
      <c r="K68">
        <v>18.838737500000001</v>
      </c>
      <c r="L68">
        <v>20.344799999999999</v>
      </c>
    </row>
    <row r="69" spans="1:12" x14ac:dyDescent="0.2">
      <c r="A69" t="s">
        <v>20</v>
      </c>
      <c r="C69">
        <v>6.0608997999999996</v>
      </c>
      <c r="D69">
        <v>10.014321799999999</v>
      </c>
      <c r="E69">
        <v>15.851745599999999</v>
      </c>
      <c r="F69">
        <v>16.603445600000001</v>
      </c>
      <c r="G69">
        <v>16.603445600000001</v>
      </c>
      <c r="H69">
        <v>16.603445600000001</v>
      </c>
      <c r="I69">
        <v>16.6844456</v>
      </c>
      <c r="J69">
        <v>18.230445599999999</v>
      </c>
      <c r="K69">
        <v>18.638445600000001</v>
      </c>
      <c r="L69">
        <v>19.045445600000001</v>
      </c>
    </row>
    <row r="70" spans="1:12" x14ac:dyDescent="0.2">
      <c r="A70" t="s">
        <v>22</v>
      </c>
      <c r="C70">
        <v>6.1308997999999999</v>
      </c>
      <c r="D70">
        <v>10.357321799999999</v>
      </c>
      <c r="E70">
        <v>16.9847456</v>
      </c>
      <c r="F70">
        <v>21.141681686956499</v>
      </c>
      <c r="G70">
        <v>23.294641686956499</v>
      </c>
      <c r="H70">
        <v>25.293592773913002</v>
      </c>
      <c r="I70">
        <v>29.215242773913001</v>
      </c>
      <c r="J70">
        <v>36.906080273912998</v>
      </c>
      <c r="K70">
        <v>41.008248100000003</v>
      </c>
      <c r="L70">
        <v>42.789885599999998</v>
      </c>
    </row>
    <row r="71" spans="1:12" x14ac:dyDescent="0.2">
      <c r="A71" t="s">
        <v>21</v>
      </c>
      <c r="C71">
        <v>6.1308997999999999</v>
      </c>
      <c r="D71">
        <v>10.357321799999999</v>
      </c>
      <c r="E71">
        <v>17.3217456</v>
      </c>
      <c r="F71">
        <v>23.255881686956499</v>
      </c>
      <c r="G71">
        <v>29.756761686956501</v>
      </c>
      <c r="H71">
        <v>35.867712773912999</v>
      </c>
      <c r="I71">
        <v>42.377602773912997</v>
      </c>
      <c r="J71">
        <v>51.254640273912997</v>
      </c>
      <c r="K71">
        <v>58.391477299999998</v>
      </c>
      <c r="L71">
        <v>62.623714800000002</v>
      </c>
    </row>
    <row r="72" spans="1:12" x14ac:dyDescent="0.2">
      <c r="A72" t="s">
        <v>20</v>
      </c>
      <c r="C72">
        <v>1.7918000000000001</v>
      </c>
      <c r="D72">
        <v>4.0087999999999999</v>
      </c>
      <c r="E72">
        <v>7.7100999999999997</v>
      </c>
      <c r="F72">
        <v>8.3068000000000008</v>
      </c>
      <c r="G72">
        <v>8.3068000000000008</v>
      </c>
      <c r="H72">
        <v>8.3068000000000008</v>
      </c>
      <c r="I72">
        <v>8.3068000000000008</v>
      </c>
      <c r="J72">
        <v>9.8528000000000002</v>
      </c>
      <c r="K72">
        <v>10.2608</v>
      </c>
      <c r="L72">
        <v>10.6678</v>
      </c>
    </row>
    <row r="73" spans="1:12" x14ac:dyDescent="0.2">
      <c r="A73" t="s">
        <v>22</v>
      </c>
      <c r="C73">
        <v>1.8617999999999999</v>
      </c>
      <c r="D73">
        <v>4.1108000000000002</v>
      </c>
      <c r="E73">
        <v>7.8711000000000002</v>
      </c>
      <c r="F73">
        <v>9.1166260869565203</v>
      </c>
      <c r="G73">
        <v>10.065626086956501</v>
      </c>
      <c r="H73">
        <v>10.728577173912999</v>
      </c>
      <c r="I73">
        <v>11.086577173913</v>
      </c>
      <c r="J73">
        <v>12.987014673913</v>
      </c>
      <c r="K73">
        <v>13.856362499999999</v>
      </c>
      <c r="L73">
        <v>14.688800000000001</v>
      </c>
    </row>
    <row r="74" spans="1:12" x14ac:dyDescent="0.2">
      <c r="A74" t="s">
        <v>21</v>
      </c>
      <c r="C74">
        <v>1.8617999999999999</v>
      </c>
      <c r="D74">
        <v>4.1108000000000002</v>
      </c>
      <c r="E74">
        <v>8.2030999999999992</v>
      </c>
      <c r="F74">
        <v>9.7786260869565194</v>
      </c>
      <c r="G74">
        <v>11.212626086956501</v>
      </c>
      <c r="H74">
        <v>13.770577173913001</v>
      </c>
      <c r="I74">
        <v>14.173577173912999</v>
      </c>
      <c r="J74">
        <v>16.670014673912998</v>
      </c>
      <c r="K74">
        <v>18.363362500000001</v>
      </c>
      <c r="L74">
        <v>20.116800000000001</v>
      </c>
    </row>
    <row r="75" spans="1:12" x14ac:dyDescent="0.2">
      <c r="A75" t="s">
        <v>20</v>
      </c>
      <c r="C75">
        <v>5.9149662000000003</v>
      </c>
      <c r="D75">
        <v>9.3580444000000007</v>
      </c>
      <c r="E75">
        <v>15.435685599999999</v>
      </c>
      <c r="F75">
        <v>16.196385599999999</v>
      </c>
      <c r="G75">
        <v>16.196385599999999</v>
      </c>
      <c r="H75">
        <v>16.196385599999999</v>
      </c>
      <c r="I75">
        <v>16.276385600000001</v>
      </c>
      <c r="J75">
        <v>17.959385600000001</v>
      </c>
      <c r="K75">
        <v>18.456385600000001</v>
      </c>
      <c r="L75">
        <v>18.953385600000001</v>
      </c>
    </row>
    <row r="76" spans="1:12" x14ac:dyDescent="0.2">
      <c r="A76" t="s">
        <v>22</v>
      </c>
      <c r="C76">
        <v>5.9849661999999997</v>
      </c>
      <c r="D76">
        <v>9.6930443999999998</v>
      </c>
      <c r="E76">
        <v>16.454685600000001</v>
      </c>
      <c r="F76">
        <v>20.495670382608701</v>
      </c>
      <c r="G76">
        <v>22.584670382608699</v>
      </c>
      <c r="H76">
        <v>24.4439801652174</v>
      </c>
      <c r="I76">
        <v>28.018520165217399</v>
      </c>
      <c r="J76">
        <v>35.577682665217402</v>
      </c>
      <c r="K76">
        <v>39.593533100000002</v>
      </c>
      <c r="L76">
        <v>41.2172956</v>
      </c>
    </row>
    <row r="77" spans="1:12" x14ac:dyDescent="0.2">
      <c r="A77" t="s">
        <v>21</v>
      </c>
      <c r="C77">
        <v>5.9849661999999997</v>
      </c>
      <c r="D77">
        <v>9.6930443999999998</v>
      </c>
      <c r="E77">
        <v>16.794685600000001</v>
      </c>
      <c r="F77">
        <v>22.5234703826087</v>
      </c>
      <c r="G77">
        <v>28.761910382608701</v>
      </c>
      <c r="H77">
        <v>34.490420165217401</v>
      </c>
      <c r="I77">
        <v>40.5362401652174</v>
      </c>
      <c r="J77">
        <v>49.236402665217398</v>
      </c>
      <c r="K77">
        <v>56.369529900000003</v>
      </c>
      <c r="L77">
        <v>60.385092399999998</v>
      </c>
    </row>
    <row r="78" spans="1:12" x14ac:dyDescent="0.2">
      <c r="A78" t="s">
        <v>20</v>
      </c>
      <c r="C78">
        <v>2.1747999999999998</v>
      </c>
      <c r="D78">
        <v>4.2938000000000001</v>
      </c>
      <c r="E78">
        <v>8.3530999999999995</v>
      </c>
      <c r="F78">
        <v>8.9768000000000008</v>
      </c>
      <c r="G78">
        <v>8.9768000000000008</v>
      </c>
      <c r="H78">
        <v>8.9768000000000008</v>
      </c>
      <c r="I78">
        <v>8.9768000000000008</v>
      </c>
      <c r="J78">
        <v>10.659800000000001</v>
      </c>
      <c r="K78">
        <v>11.1568</v>
      </c>
      <c r="L78">
        <v>11.6538</v>
      </c>
    </row>
    <row r="79" spans="1:12" x14ac:dyDescent="0.2">
      <c r="A79" t="s">
        <v>22</v>
      </c>
      <c r="C79">
        <v>2.2448000000000001</v>
      </c>
      <c r="D79">
        <v>4.3917999999999999</v>
      </c>
      <c r="E79">
        <v>8.5081000000000007</v>
      </c>
      <c r="F79">
        <v>9.7472347826086896</v>
      </c>
      <c r="G79">
        <v>10.586234782608701</v>
      </c>
      <c r="H79">
        <v>11.1115445652174</v>
      </c>
      <c r="I79">
        <v>11.4655445652174</v>
      </c>
      <c r="J79">
        <v>13.362107065217399</v>
      </c>
      <c r="K79">
        <v>14.1652375</v>
      </c>
      <c r="L79">
        <v>15.098800000000001</v>
      </c>
    </row>
    <row r="80" spans="1:12" x14ac:dyDescent="0.2">
      <c r="A80" t="s">
        <v>21</v>
      </c>
      <c r="C80">
        <v>2.2448000000000001</v>
      </c>
      <c r="D80">
        <v>4.3917999999999999</v>
      </c>
      <c r="E80">
        <v>8.8430999999999997</v>
      </c>
      <c r="F80">
        <v>10.4172347826087</v>
      </c>
      <c r="G80">
        <v>11.7442347826087</v>
      </c>
      <c r="H80">
        <v>14.075544565217401</v>
      </c>
      <c r="I80">
        <v>14.4735445652174</v>
      </c>
      <c r="J80">
        <v>16.9661070652174</v>
      </c>
      <c r="K80">
        <v>18.582237500000002</v>
      </c>
      <c r="L80">
        <v>20.439800000000002</v>
      </c>
    </row>
    <row r="81" spans="1:12" x14ac:dyDescent="0.2">
      <c r="A81" t="s">
        <v>20</v>
      </c>
      <c r="C81">
        <v>6.0756964</v>
      </c>
      <c r="D81">
        <v>9.8422313999999993</v>
      </c>
      <c r="E81">
        <v>16.257210400000002</v>
      </c>
      <c r="F81">
        <v>17.1419104</v>
      </c>
      <c r="G81">
        <v>17.1419104</v>
      </c>
      <c r="H81">
        <v>17.1419104</v>
      </c>
      <c r="I81">
        <v>17.2229104</v>
      </c>
      <c r="J81">
        <v>18.892910400000002</v>
      </c>
      <c r="K81">
        <v>19.407910399999999</v>
      </c>
      <c r="L81">
        <v>19.921910400000002</v>
      </c>
    </row>
    <row r="82" spans="1:12" x14ac:dyDescent="0.2">
      <c r="A82" t="s">
        <v>22</v>
      </c>
      <c r="C82">
        <v>6.1456964000000003</v>
      </c>
      <c r="D82">
        <v>10.2002314</v>
      </c>
      <c r="E82">
        <v>17.4182104</v>
      </c>
      <c r="F82">
        <v>22.101586486956499</v>
      </c>
      <c r="G82">
        <v>24.3156264869565</v>
      </c>
      <c r="H82">
        <v>26.266577573913001</v>
      </c>
      <c r="I82">
        <v>29.924897573913</v>
      </c>
      <c r="J82">
        <v>38.158135073913002</v>
      </c>
      <c r="K82">
        <v>42.315682899999999</v>
      </c>
      <c r="L82">
        <v>44.297720400000003</v>
      </c>
    </row>
    <row r="83" spans="1:12" x14ac:dyDescent="0.2">
      <c r="A83" t="s">
        <v>21</v>
      </c>
      <c r="C83">
        <v>6.1456964000000003</v>
      </c>
      <c r="D83">
        <v>10.2002314</v>
      </c>
      <c r="E83">
        <v>17.743210399999999</v>
      </c>
      <c r="F83">
        <v>24.1561864869565</v>
      </c>
      <c r="G83">
        <v>30.598986486956498</v>
      </c>
      <c r="H83">
        <v>36.271137573913002</v>
      </c>
      <c r="I83">
        <v>42.475237573912999</v>
      </c>
      <c r="J83">
        <v>51.849075073912999</v>
      </c>
      <c r="K83">
        <v>59.1763409</v>
      </c>
      <c r="L83">
        <v>63.520028400000001</v>
      </c>
    </row>
    <row r="84" spans="1:12" x14ac:dyDescent="0.2">
      <c r="A84" t="s">
        <v>20</v>
      </c>
      <c r="C84">
        <v>2.3077999999999999</v>
      </c>
      <c r="D84">
        <v>4.5747999999999998</v>
      </c>
      <c r="E84">
        <v>8.8901000000000003</v>
      </c>
      <c r="F84">
        <v>9.5188000000000006</v>
      </c>
      <c r="G84">
        <v>9.5188000000000006</v>
      </c>
      <c r="H84">
        <v>9.5188000000000006</v>
      </c>
      <c r="I84">
        <v>9.5188000000000006</v>
      </c>
      <c r="J84">
        <v>11.188800000000001</v>
      </c>
      <c r="K84">
        <v>11.703799999999999</v>
      </c>
      <c r="L84">
        <v>12.2178</v>
      </c>
    </row>
    <row r="85" spans="1:12" x14ac:dyDescent="0.2">
      <c r="A85" t="s">
        <v>22</v>
      </c>
      <c r="C85">
        <v>2.3778000000000001</v>
      </c>
      <c r="D85">
        <v>4.6727999999999996</v>
      </c>
      <c r="E85">
        <v>9.0550999999999995</v>
      </c>
      <c r="F85">
        <v>10.343626086956499</v>
      </c>
      <c r="G85">
        <v>11.237626086956499</v>
      </c>
      <c r="H85">
        <v>11.931577173913</v>
      </c>
      <c r="I85">
        <v>12.296577173913001</v>
      </c>
      <c r="J85">
        <v>14.380014673912999</v>
      </c>
      <c r="K85">
        <v>15.2913625</v>
      </c>
      <c r="L85">
        <v>16.250800000000002</v>
      </c>
    </row>
    <row r="86" spans="1:12" x14ac:dyDescent="0.2">
      <c r="A86" t="s">
        <v>21</v>
      </c>
      <c r="C86">
        <v>2.3778000000000001</v>
      </c>
      <c r="D86">
        <v>4.6727999999999996</v>
      </c>
      <c r="E86">
        <v>9.3760999999999992</v>
      </c>
      <c r="F86">
        <v>10.9996260869565</v>
      </c>
      <c r="G86">
        <v>12.3836260869565</v>
      </c>
      <c r="H86">
        <v>14.943577173913001</v>
      </c>
      <c r="I86">
        <v>15.352577173913</v>
      </c>
      <c r="J86">
        <v>18.032014673913</v>
      </c>
      <c r="K86">
        <v>19.811362500000001</v>
      </c>
      <c r="L86">
        <v>21.686800000000002</v>
      </c>
    </row>
    <row r="87" spans="1:12" x14ac:dyDescent="0.2">
      <c r="A87" t="s">
        <v>20</v>
      </c>
      <c r="C87">
        <v>6.0898364000000003</v>
      </c>
      <c r="D87">
        <v>9.9188761999999997</v>
      </c>
      <c r="E87">
        <v>16.431252199999999</v>
      </c>
      <c r="F87">
        <v>17.288952200000001</v>
      </c>
      <c r="G87">
        <v>17.288952200000001</v>
      </c>
      <c r="H87">
        <v>17.288952200000001</v>
      </c>
      <c r="I87">
        <v>17.371952199999999</v>
      </c>
      <c r="J87">
        <v>18.9479522</v>
      </c>
      <c r="K87">
        <v>19.431952200000001</v>
      </c>
      <c r="L87">
        <v>19.916952200000001</v>
      </c>
    </row>
    <row r="88" spans="1:12" x14ac:dyDescent="0.2">
      <c r="A88" t="s">
        <v>22</v>
      </c>
      <c r="C88">
        <v>6.1598363999999997</v>
      </c>
      <c r="D88">
        <v>10.271876199999999</v>
      </c>
      <c r="E88">
        <v>17.5592522</v>
      </c>
      <c r="F88">
        <v>22.205259301449299</v>
      </c>
      <c r="G88">
        <v>24.509899301449298</v>
      </c>
      <c r="H88">
        <v>26.382321402898501</v>
      </c>
      <c r="I88">
        <v>29.986281402898499</v>
      </c>
      <c r="J88">
        <v>37.982035569565198</v>
      </c>
      <c r="K88">
        <v>41.974674700000001</v>
      </c>
      <c r="L88">
        <v>43.8972622</v>
      </c>
    </row>
    <row r="89" spans="1:12" x14ac:dyDescent="0.2">
      <c r="A89" t="s">
        <v>21</v>
      </c>
      <c r="C89">
        <v>6.1598363999999997</v>
      </c>
      <c r="D89">
        <v>10.271876199999999</v>
      </c>
      <c r="E89">
        <v>17.8852522</v>
      </c>
      <c r="F89">
        <v>24.267659301449299</v>
      </c>
      <c r="G89">
        <v>30.759059301449302</v>
      </c>
      <c r="H89">
        <v>36.200281402898497</v>
      </c>
      <c r="I89">
        <v>42.266901402898498</v>
      </c>
      <c r="J89">
        <v>51.396255569565199</v>
      </c>
      <c r="K89">
        <v>58.444679100000002</v>
      </c>
      <c r="L89">
        <v>62.695966599999998</v>
      </c>
    </row>
    <row r="90" spans="1:12" x14ac:dyDescent="0.2">
      <c r="A90" t="s">
        <v>20</v>
      </c>
      <c r="C90">
        <v>2.1878000000000002</v>
      </c>
      <c r="D90">
        <v>4.4248000000000003</v>
      </c>
      <c r="E90">
        <v>8.7190999999999992</v>
      </c>
      <c r="F90">
        <v>9.3178000000000001</v>
      </c>
      <c r="G90">
        <v>9.3178000000000001</v>
      </c>
      <c r="H90">
        <v>9.3178000000000001</v>
      </c>
      <c r="I90">
        <v>9.3178000000000001</v>
      </c>
      <c r="J90">
        <v>10.893800000000001</v>
      </c>
      <c r="K90">
        <v>11.377800000000001</v>
      </c>
      <c r="L90">
        <v>11.8628</v>
      </c>
    </row>
    <row r="91" spans="1:12" x14ac:dyDescent="0.2">
      <c r="A91" t="s">
        <v>22</v>
      </c>
      <c r="C91">
        <v>2.2578</v>
      </c>
      <c r="D91">
        <v>4.5228000000000002</v>
      </c>
      <c r="E91">
        <v>8.8760999999999992</v>
      </c>
      <c r="F91">
        <v>10.1505971014493</v>
      </c>
      <c r="G91">
        <v>11.183597101449299</v>
      </c>
      <c r="H91">
        <v>11.818019202898499</v>
      </c>
      <c r="I91">
        <v>12.1830192028985</v>
      </c>
      <c r="J91">
        <v>14.1228733695652</v>
      </c>
      <c r="K91">
        <v>15.051612499999999</v>
      </c>
      <c r="L91">
        <v>15.976800000000001</v>
      </c>
    </row>
    <row r="92" spans="1:12" x14ac:dyDescent="0.2">
      <c r="A92" t="s">
        <v>21</v>
      </c>
      <c r="C92">
        <v>2.2578</v>
      </c>
      <c r="D92">
        <v>4.5228000000000002</v>
      </c>
      <c r="E92">
        <v>9.1920999999999999</v>
      </c>
      <c r="F92">
        <v>10.812597101449301</v>
      </c>
      <c r="G92">
        <v>12.3335971014493</v>
      </c>
      <c r="H92">
        <v>14.8510192028986</v>
      </c>
      <c r="I92">
        <v>15.260019202898601</v>
      </c>
      <c r="J92">
        <v>17.7958733695652</v>
      </c>
      <c r="K92">
        <v>19.509612499999999</v>
      </c>
      <c r="L92">
        <v>21.3188</v>
      </c>
    </row>
    <row r="93" spans="1:12" x14ac:dyDescent="0.2">
      <c r="A93" t="s">
        <v>20</v>
      </c>
      <c r="C93">
        <v>5.9973619999999999</v>
      </c>
      <c r="D93">
        <v>10.008303400000001</v>
      </c>
      <c r="E93">
        <v>16.098041200000001</v>
      </c>
      <c r="F93">
        <v>16.867741200000001</v>
      </c>
      <c r="G93">
        <v>16.867741200000001</v>
      </c>
      <c r="H93">
        <v>16.867741200000001</v>
      </c>
      <c r="I93">
        <v>16.977741200000001</v>
      </c>
      <c r="J93">
        <v>18.560741199999999</v>
      </c>
      <c r="K93">
        <v>19.0147412</v>
      </c>
      <c r="L93">
        <v>19.4687412</v>
      </c>
    </row>
    <row r="94" spans="1:12" x14ac:dyDescent="0.2">
      <c r="A94" t="s">
        <v>22</v>
      </c>
      <c r="C94">
        <v>6.0673620000000001</v>
      </c>
      <c r="D94">
        <v>10.367303400000001</v>
      </c>
      <c r="E94">
        <v>17.212041200000002</v>
      </c>
      <c r="F94">
        <v>21.737820330434801</v>
      </c>
      <c r="G94">
        <v>23.819900330434798</v>
      </c>
      <c r="H94">
        <v>25.769389460869601</v>
      </c>
      <c r="I94">
        <v>29.637329460869601</v>
      </c>
      <c r="J94">
        <v>37.520154460869598</v>
      </c>
      <c r="K94">
        <v>41.281256200000001</v>
      </c>
      <c r="L94">
        <v>43.143681200000003</v>
      </c>
    </row>
    <row r="95" spans="1:12" x14ac:dyDescent="0.2">
      <c r="A95" t="s">
        <v>21</v>
      </c>
      <c r="C95">
        <v>6.0673620000000001</v>
      </c>
      <c r="D95">
        <v>10.367303400000001</v>
      </c>
      <c r="E95">
        <v>17.523041200000002</v>
      </c>
      <c r="F95">
        <v>23.905420330434801</v>
      </c>
      <c r="G95">
        <v>29.974740330434798</v>
      </c>
      <c r="H95">
        <v>35.531829460869602</v>
      </c>
      <c r="I95">
        <v>41.609869460869596</v>
      </c>
      <c r="J95">
        <v>50.6146944608696</v>
      </c>
      <c r="K95">
        <v>57.279710600000001</v>
      </c>
      <c r="L95">
        <v>61.434885600000001</v>
      </c>
    </row>
    <row r="96" spans="1:12" x14ac:dyDescent="0.2">
      <c r="A96" t="s">
        <v>20</v>
      </c>
      <c r="C96">
        <v>1.9858</v>
      </c>
      <c r="D96">
        <v>4.2998000000000003</v>
      </c>
      <c r="E96">
        <v>8.2101000000000006</v>
      </c>
      <c r="F96">
        <v>8.7327999999999992</v>
      </c>
      <c r="G96">
        <v>8.7327999999999992</v>
      </c>
      <c r="H96">
        <v>8.7327999999999992</v>
      </c>
      <c r="I96">
        <v>8.7327999999999992</v>
      </c>
      <c r="J96">
        <v>10.315799999999999</v>
      </c>
      <c r="K96">
        <v>10.7698</v>
      </c>
      <c r="L96">
        <v>11.223800000000001</v>
      </c>
    </row>
    <row r="97" spans="1:12" x14ac:dyDescent="0.2">
      <c r="A97" t="s">
        <v>22</v>
      </c>
      <c r="C97">
        <v>2.0558000000000001</v>
      </c>
      <c r="D97">
        <v>4.3958000000000004</v>
      </c>
      <c r="E97">
        <v>8.3741000000000003</v>
      </c>
      <c r="F97">
        <v>9.5875391304347808</v>
      </c>
      <c r="G97">
        <v>10.5115391304348</v>
      </c>
      <c r="H97">
        <v>11.1310282608696</v>
      </c>
      <c r="I97">
        <v>11.496028260869601</v>
      </c>
      <c r="J97">
        <v>13.340653260869599</v>
      </c>
      <c r="K97">
        <v>14.159174999999999</v>
      </c>
      <c r="L97">
        <v>15.0458</v>
      </c>
    </row>
    <row r="98" spans="1:12" x14ac:dyDescent="0.2">
      <c r="A98" t="s">
        <v>21</v>
      </c>
      <c r="C98">
        <v>2.0558000000000001</v>
      </c>
      <c r="D98">
        <v>4.3958000000000004</v>
      </c>
      <c r="E98">
        <v>8.6760999999999999</v>
      </c>
      <c r="F98">
        <v>10.256539130434801</v>
      </c>
      <c r="G98">
        <v>11.676539130434801</v>
      </c>
      <c r="H98">
        <v>14.1980282608696</v>
      </c>
      <c r="I98">
        <v>14.607028260869599</v>
      </c>
      <c r="J98">
        <v>17.047653260869598</v>
      </c>
      <c r="K98">
        <v>18.543175000000002</v>
      </c>
      <c r="L98">
        <v>20.2898</v>
      </c>
    </row>
    <row r="99" spans="1:12" x14ac:dyDescent="0.2">
      <c r="A99" t="s">
        <v>20</v>
      </c>
      <c r="C99">
        <v>5.8410202</v>
      </c>
      <c r="D99">
        <v>9.5546085999999999</v>
      </c>
      <c r="E99">
        <v>15.4084056</v>
      </c>
      <c r="F99">
        <v>16.119105600000001</v>
      </c>
      <c r="G99">
        <v>16.119105600000001</v>
      </c>
      <c r="H99">
        <v>16.119105600000001</v>
      </c>
      <c r="I99">
        <v>16.2291056</v>
      </c>
      <c r="J99">
        <v>17.8651056</v>
      </c>
      <c r="K99">
        <v>18.3481056</v>
      </c>
      <c r="L99">
        <v>18.831105600000001</v>
      </c>
    </row>
    <row r="100" spans="1:12" x14ac:dyDescent="0.2">
      <c r="A100" t="s">
        <v>22</v>
      </c>
      <c r="C100">
        <v>5.9110202000000003</v>
      </c>
      <c r="D100">
        <v>9.9176085999999994</v>
      </c>
      <c r="E100">
        <v>16.487405599999999</v>
      </c>
      <c r="F100">
        <v>20.4578200927536</v>
      </c>
      <c r="G100">
        <v>22.324020092753599</v>
      </c>
      <c r="H100">
        <v>24.211534585507199</v>
      </c>
      <c r="I100">
        <v>28.259804585507201</v>
      </c>
      <c r="J100">
        <v>36.510621252173898</v>
      </c>
      <c r="K100">
        <v>40.233585599999998</v>
      </c>
      <c r="L100">
        <v>42.002935600000001</v>
      </c>
    </row>
    <row r="101" spans="1:12" x14ac:dyDescent="0.2">
      <c r="A101" t="s">
        <v>21</v>
      </c>
      <c r="C101">
        <v>5.9110202000000003</v>
      </c>
      <c r="D101">
        <v>9.9176085999999994</v>
      </c>
      <c r="E101">
        <v>16.736405600000001</v>
      </c>
      <c r="F101">
        <v>22.338020092753599</v>
      </c>
      <c r="G101">
        <v>27.622180092753599</v>
      </c>
      <c r="H101">
        <v>32.9814945855072</v>
      </c>
      <c r="I101">
        <v>39.1002045855072</v>
      </c>
      <c r="J101">
        <v>48.3816212521739</v>
      </c>
      <c r="K101">
        <v>54.821557599999998</v>
      </c>
      <c r="L101">
        <v>58.8965076</v>
      </c>
    </row>
    <row r="102" spans="1:12" x14ac:dyDescent="0.2">
      <c r="A102" t="s">
        <v>20</v>
      </c>
      <c r="C102">
        <v>1.9678</v>
      </c>
      <c r="D102">
        <v>4.2018000000000004</v>
      </c>
      <c r="E102">
        <v>8.0111000000000008</v>
      </c>
      <c r="F102">
        <v>8.5137999999999998</v>
      </c>
      <c r="G102">
        <v>8.5137999999999998</v>
      </c>
      <c r="H102">
        <v>8.5137999999999998</v>
      </c>
      <c r="I102">
        <v>8.5137999999999998</v>
      </c>
      <c r="J102">
        <v>10.149800000000001</v>
      </c>
      <c r="K102">
        <v>10.6328</v>
      </c>
      <c r="L102">
        <v>11.1158</v>
      </c>
    </row>
    <row r="103" spans="1:12" x14ac:dyDescent="0.2">
      <c r="A103" t="s">
        <v>22</v>
      </c>
      <c r="C103">
        <v>2.0377999999999998</v>
      </c>
      <c r="D103">
        <v>4.2998000000000003</v>
      </c>
      <c r="E103">
        <v>8.1770999999999994</v>
      </c>
      <c r="F103">
        <v>9.3108144927536305</v>
      </c>
      <c r="G103">
        <v>10.2688144927536</v>
      </c>
      <c r="H103">
        <v>10.859328985507201</v>
      </c>
      <c r="I103">
        <v>11.2223289855072</v>
      </c>
      <c r="J103">
        <v>13.0637456521739</v>
      </c>
      <c r="K103">
        <v>13.83905</v>
      </c>
      <c r="L103">
        <v>14.691800000000001</v>
      </c>
    </row>
    <row r="104" spans="1:12" x14ac:dyDescent="0.2">
      <c r="A104" t="s">
        <v>21</v>
      </c>
      <c r="C104">
        <v>2.0377999999999998</v>
      </c>
      <c r="D104">
        <v>4.2998000000000003</v>
      </c>
      <c r="E104">
        <v>8.4161000000000001</v>
      </c>
      <c r="F104">
        <v>9.8588144927536199</v>
      </c>
      <c r="G104">
        <v>11.261814492753601</v>
      </c>
      <c r="H104">
        <v>13.577328985507201</v>
      </c>
      <c r="I104">
        <v>13.984328985507201</v>
      </c>
      <c r="J104">
        <v>16.2817456521739</v>
      </c>
      <c r="K104">
        <v>17.63505</v>
      </c>
      <c r="L104">
        <v>19.3428</v>
      </c>
    </row>
    <row r="105" spans="1:12" x14ac:dyDescent="0.2">
      <c r="A105" t="s">
        <v>20</v>
      </c>
      <c r="C105">
        <v>5.2695125999999997</v>
      </c>
      <c r="D105">
        <v>8.5708067999999997</v>
      </c>
      <c r="E105">
        <v>14.108234400000001</v>
      </c>
      <c r="F105">
        <v>14.681934399999999</v>
      </c>
      <c r="G105">
        <v>14.681934399999999</v>
      </c>
      <c r="H105">
        <v>14.681934399999999</v>
      </c>
      <c r="I105">
        <v>14.793934399999999</v>
      </c>
      <c r="J105">
        <v>16.285934399999999</v>
      </c>
      <c r="K105">
        <v>16.756934399999999</v>
      </c>
      <c r="L105">
        <v>17.227934399999999</v>
      </c>
    </row>
    <row r="106" spans="1:12" x14ac:dyDescent="0.2">
      <c r="A106" t="s">
        <v>22</v>
      </c>
      <c r="C106">
        <v>5.3395125999999999</v>
      </c>
      <c r="D106">
        <v>8.9218068000000006</v>
      </c>
      <c r="E106">
        <v>15.1412344</v>
      </c>
      <c r="F106">
        <v>18.737164400000001</v>
      </c>
      <c r="G106">
        <v>20.463564399999999</v>
      </c>
      <c r="H106">
        <v>22.196439399999999</v>
      </c>
      <c r="I106">
        <v>25.910879399999999</v>
      </c>
      <c r="J106">
        <v>33.085941900000002</v>
      </c>
      <c r="K106">
        <v>36.807101899999999</v>
      </c>
      <c r="L106">
        <v>38.355464400000002</v>
      </c>
    </row>
    <row r="107" spans="1:12" x14ac:dyDescent="0.2">
      <c r="A107" t="s">
        <v>21</v>
      </c>
      <c r="C107">
        <v>5.3395125999999999</v>
      </c>
      <c r="D107">
        <v>8.9218068000000006</v>
      </c>
      <c r="E107">
        <v>15.387234400000001</v>
      </c>
      <c r="F107">
        <v>20.552564400000001</v>
      </c>
      <c r="G107">
        <v>25.322364400000001</v>
      </c>
      <c r="H107">
        <v>30.463239399999999</v>
      </c>
      <c r="I107">
        <v>36.176279399999999</v>
      </c>
      <c r="J107">
        <v>44.295341899999997</v>
      </c>
      <c r="K107">
        <v>50.7477339</v>
      </c>
      <c r="L107">
        <v>54.654196399999996</v>
      </c>
    </row>
    <row r="108" spans="1:12" x14ac:dyDescent="0.2">
      <c r="A108" t="s">
        <v>20</v>
      </c>
      <c r="C108">
        <v>1.8298000000000001</v>
      </c>
      <c r="D108">
        <v>4.0267999999999997</v>
      </c>
      <c r="E108">
        <v>7.6821000000000002</v>
      </c>
      <c r="F108">
        <v>8.1397999999999993</v>
      </c>
      <c r="G108">
        <v>8.1397999999999993</v>
      </c>
      <c r="H108">
        <v>8.1397999999999993</v>
      </c>
      <c r="I108">
        <v>8.1397999999999993</v>
      </c>
      <c r="J108">
        <v>9.6318000000000001</v>
      </c>
      <c r="K108">
        <v>10.1028</v>
      </c>
      <c r="L108">
        <v>10.5738</v>
      </c>
    </row>
    <row r="109" spans="1:12" x14ac:dyDescent="0.2">
      <c r="A109" t="s">
        <v>22</v>
      </c>
      <c r="C109">
        <v>1.8997999999999999</v>
      </c>
      <c r="D109">
        <v>4.1268000000000002</v>
      </c>
      <c r="E109">
        <v>7.8430999999999997</v>
      </c>
      <c r="F109">
        <v>8.8437999999999999</v>
      </c>
      <c r="G109">
        <v>9.8117999999999999</v>
      </c>
      <c r="H109">
        <v>10.285674999999999</v>
      </c>
      <c r="I109">
        <v>10.644674999999999</v>
      </c>
      <c r="J109">
        <v>12.2522375</v>
      </c>
      <c r="K109">
        <v>13.0372375</v>
      </c>
      <c r="L109">
        <v>13.8238</v>
      </c>
    </row>
    <row r="110" spans="1:12" x14ac:dyDescent="0.2">
      <c r="A110" t="s">
        <v>21</v>
      </c>
      <c r="C110">
        <v>1.8997999999999999</v>
      </c>
      <c r="D110">
        <v>4.1268000000000002</v>
      </c>
      <c r="E110">
        <v>8.0791000000000004</v>
      </c>
      <c r="F110">
        <v>9.3857999999999997</v>
      </c>
      <c r="G110">
        <v>10.803800000000001</v>
      </c>
      <c r="H110">
        <v>12.936674999999999</v>
      </c>
      <c r="I110">
        <v>13.339675</v>
      </c>
      <c r="J110">
        <v>15.403237499999999</v>
      </c>
      <c r="K110">
        <v>16.7872375</v>
      </c>
      <c r="L110">
        <v>18.4678</v>
      </c>
    </row>
    <row r="111" spans="1:12" x14ac:dyDescent="0.2">
      <c r="A111" t="s">
        <v>20</v>
      </c>
      <c r="C111">
        <v>4.8951805999999998</v>
      </c>
      <c r="D111">
        <v>8.3501934000000002</v>
      </c>
      <c r="E111">
        <v>13.7938768</v>
      </c>
      <c r="F111">
        <v>14.385576800000001</v>
      </c>
      <c r="G111">
        <v>14.385576800000001</v>
      </c>
      <c r="H111">
        <v>14.385576800000001</v>
      </c>
      <c r="I111">
        <v>14.4985768</v>
      </c>
      <c r="J111">
        <v>15.654576799999999</v>
      </c>
      <c r="K111">
        <v>16.0755768</v>
      </c>
      <c r="L111">
        <v>16.4965768</v>
      </c>
    </row>
    <row r="112" spans="1:12" x14ac:dyDescent="0.2">
      <c r="A112" t="s">
        <v>22</v>
      </c>
      <c r="C112">
        <v>4.9651806000000001</v>
      </c>
      <c r="D112">
        <v>8.7091934000000002</v>
      </c>
      <c r="E112">
        <v>14.8388768</v>
      </c>
      <c r="F112">
        <v>18.492316800000001</v>
      </c>
      <c r="G112">
        <v>19.986876800000001</v>
      </c>
      <c r="H112">
        <v>21.504001800000001</v>
      </c>
      <c r="I112">
        <v>25.0538718</v>
      </c>
      <c r="J112">
        <v>32.0894093</v>
      </c>
      <c r="K112">
        <v>35.268169299999997</v>
      </c>
      <c r="L112">
        <v>36.801106799999999</v>
      </c>
    </row>
    <row r="113" spans="1:12" x14ac:dyDescent="0.2">
      <c r="A113" t="s">
        <v>21</v>
      </c>
      <c r="C113">
        <v>4.9651806000000001</v>
      </c>
      <c r="D113">
        <v>8.7091934000000002</v>
      </c>
      <c r="E113">
        <v>15.089876800000001</v>
      </c>
      <c r="F113">
        <v>20.335116800000002</v>
      </c>
      <c r="G113">
        <v>24.7705968</v>
      </c>
      <c r="H113">
        <v>29.583721799999999</v>
      </c>
      <c r="I113">
        <v>35.119231800000001</v>
      </c>
      <c r="J113">
        <v>43.101169300000002</v>
      </c>
      <c r="K113">
        <v>48.958352499999997</v>
      </c>
      <c r="L113">
        <v>52.94209</v>
      </c>
    </row>
    <row r="114" spans="1:12" x14ac:dyDescent="0.2">
      <c r="A114" t="s">
        <v>20</v>
      </c>
      <c r="C114">
        <v>1.4588000000000001</v>
      </c>
      <c r="D114">
        <v>3.6208</v>
      </c>
      <c r="E114">
        <v>7.2491000000000003</v>
      </c>
      <c r="F114">
        <v>7.7257999999999996</v>
      </c>
      <c r="G114">
        <v>7.7257999999999996</v>
      </c>
      <c r="H114">
        <v>7.7257999999999996</v>
      </c>
      <c r="I114">
        <v>7.7257999999999996</v>
      </c>
      <c r="J114">
        <v>8.8818000000000001</v>
      </c>
      <c r="K114">
        <v>9.3027999999999995</v>
      </c>
      <c r="L114">
        <v>9.7238000000000007</v>
      </c>
    </row>
    <row r="115" spans="1:12" x14ac:dyDescent="0.2">
      <c r="A115" t="s">
        <v>22</v>
      </c>
      <c r="C115">
        <v>1.5287999999999999</v>
      </c>
      <c r="D115">
        <v>3.7227999999999999</v>
      </c>
      <c r="E115">
        <v>7.4230999999999998</v>
      </c>
      <c r="F115">
        <v>8.4418000000000006</v>
      </c>
      <c r="G115">
        <v>9.2417999999999996</v>
      </c>
      <c r="H115">
        <v>9.6979249999999997</v>
      </c>
      <c r="I115">
        <v>10.047924999999999</v>
      </c>
      <c r="J115">
        <v>11.3158625</v>
      </c>
      <c r="K115">
        <v>12.124862500000001</v>
      </c>
      <c r="L115">
        <v>12.863799999999999</v>
      </c>
    </row>
    <row r="116" spans="1:12" x14ac:dyDescent="0.2">
      <c r="A116" t="s">
        <v>21</v>
      </c>
      <c r="C116">
        <v>1.5287999999999999</v>
      </c>
      <c r="D116">
        <v>3.7227999999999999</v>
      </c>
      <c r="E116">
        <v>7.6650999999999998</v>
      </c>
      <c r="F116">
        <v>8.9928000000000008</v>
      </c>
      <c r="G116">
        <v>10.2578</v>
      </c>
      <c r="H116">
        <v>12.330925000000001</v>
      </c>
      <c r="I116">
        <v>12.724925000000001</v>
      </c>
      <c r="J116">
        <v>14.448862500000001</v>
      </c>
      <c r="K116">
        <v>15.8508625</v>
      </c>
      <c r="L116">
        <v>17.518799999999999</v>
      </c>
    </row>
    <row r="117" spans="1:12" x14ac:dyDescent="0.2">
      <c r="A117" t="s">
        <v>20</v>
      </c>
      <c r="C117">
        <v>4.5735773999999996</v>
      </c>
      <c r="D117">
        <v>7.9807544000000004</v>
      </c>
      <c r="E117">
        <v>13.251052400000001</v>
      </c>
      <c r="F117">
        <v>13.8647524</v>
      </c>
      <c r="G117">
        <v>13.8647524</v>
      </c>
      <c r="H117">
        <v>13.8647524</v>
      </c>
      <c r="I117">
        <v>13.9837524</v>
      </c>
      <c r="J117">
        <v>14.914752399999999</v>
      </c>
      <c r="K117">
        <v>15.3297524</v>
      </c>
      <c r="L117">
        <v>15.7437524</v>
      </c>
    </row>
    <row r="118" spans="1:12" x14ac:dyDescent="0.2">
      <c r="A118" t="s">
        <v>22</v>
      </c>
      <c r="C118">
        <v>4.6435773999999999</v>
      </c>
      <c r="D118">
        <v>8.3577543999999993</v>
      </c>
      <c r="E118">
        <v>14.3140524</v>
      </c>
      <c r="F118">
        <v>18.018782399999999</v>
      </c>
      <c r="G118">
        <v>19.5087224</v>
      </c>
      <c r="H118">
        <v>21.232472399999999</v>
      </c>
      <c r="I118">
        <v>24.3853024</v>
      </c>
      <c r="J118">
        <v>30.8645274</v>
      </c>
      <c r="K118">
        <v>33.717367400000001</v>
      </c>
      <c r="L118">
        <v>35.230592399999999</v>
      </c>
    </row>
    <row r="119" spans="1:12" x14ac:dyDescent="0.2">
      <c r="A119" t="s">
        <v>21</v>
      </c>
      <c r="C119">
        <v>4.6435773999999999</v>
      </c>
      <c r="D119">
        <v>8.3577543999999993</v>
      </c>
      <c r="E119">
        <v>14.565052400000001</v>
      </c>
      <c r="F119">
        <v>19.906382399999998</v>
      </c>
      <c r="G119">
        <v>24.2024024</v>
      </c>
      <c r="H119">
        <v>29.170552399999998</v>
      </c>
      <c r="I119">
        <v>34.2126424</v>
      </c>
      <c r="J119">
        <v>41.674267399999998</v>
      </c>
      <c r="K119">
        <v>47.276408600000003</v>
      </c>
      <c r="L119">
        <v>51.273633599999997</v>
      </c>
    </row>
    <row r="120" spans="1:12" x14ac:dyDescent="0.2">
      <c r="A120" t="s">
        <v>20</v>
      </c>
      <c r="C120">
        <v>1.2158</v>
      </c>
      <c r="D120">
        <v>3.4578000000000002</v>
      </c>
      <c r="E120">
        <v>6.9200999999999997</v>
      </c>
      <c r="F120">
        <v>7.4108000000000001</v>
      </c>
      <c r="G120">
        <v>7.4108000000000001</v>
      </c>
      <c r="H120">
        <v>7.4108000000000001</v>
      </c>
      <c r="I120">
        <v>7.4108000000000001</v>
      </c>
      <c r="J120">
        <v>8.3417999999999992</v>
      </c>
      <c r="K120">
        <v>8.7568000000000001</v>
      </c>
      <c r="L120">
        <v>9.1707999999999998</v>
      </c>
    </row>
    <row r="121" spans="1:12" x14ac:dyDescent="0.2">
      <c r="A121" t="s">
        <v>22</v>
      </c>
      <c r="C121">
        <v>1.2858000000000001</v>
      </c>
      <c r="D121">
        <v>3.5577999999999999</v>
      </c>
      <c r="E121">
        <v>7.0951000000000004</v>
      </c>
      <c r="F121">
        <v>8.0928000000000004</v>
      </c>
      <c r="G121">
        <v>8.8878000000000004</v>
      </c>
      <c r="H121">
        <v>9.4285499999999995</v>
      </c>
      <c r="I121">
        <v>9.7565500000000007</v>
      </c>
      <c r="J121">
        <v>10.798175000000001</v>
      </c>
      <c r="K121">
        <v>11.503175000000001</v>
      </c>
      <c r="L121">
        <v>12.3368</v>
      </c>
    </row>
    <row r="122" spans="1:12" x14ac:dyDescent="0.2">
      <c r="A122" t="s">
        <v>21</v>
      </c>
      <c r="C122">
        <v>1.2858000000000001</v>
      </c>
      <c r="D122">
        <v>3.5577999999999999</v>
      </c>
      <c r="E122">
        <v>7.3371000000000004</v>
      </c>
      <c r="F122">
        <v>8.6367999999999991</v>
      </c>
      <c r="G122">
        <v>9.8987999999999996</v>
      </c>
      <c r="H122">
        <v>12.00055</v>
      </c>
      <c r="I122">
        <v>12.37255</v>
      </c>
      <c r="J122">
        <v>13.870175</v>
      </c>
      <c r="K122">
        <v>15.198175000000001</v>
      </c>
      <c r="L122">
        <v>17.017800000000001</v>
      </c>
    </row>
    <row r="123" spans="1:12" x14ac:dyDescent="0.2">
      <c r="A123" t="s">
        <v>20</v>
      </c>
      <c r="C123">
        <v>4.7780060000000004</v>
      </c>
      <c r="D123">
        <v>8.0707620000000002</v>
      </c>
      <c r="E123">
        <v>13.4528932</v>
      </c>
      <c r="F123">
        <v>14.0998932</v>
      </c>
      <c r="G123">
        <v>14.0998932</v>
      </c>
      <c r="H123">
        <v>14.0998932</v>
      </c>
      <c r="I123">
        <v>14.2388932</v>
      </c>
      <c r="J123">
        <v>15.3818932</v>
      </c>
      <c r="K123">
        <v>15.7438932</v>
      </c>
      <c r="L123">
        <v>16.105893200000001</v>
      </c>
    </row>
    <row r="124" spans="1:12" x14ac:dyDescent="0.2">
      <c r="A124" t="s">
        <v>22</v>
      </c>
      <c r="C124">
        <v>4.8480059999999998</v>
      </c>
      <c r="D124">
        <v>8.4147619999999996</v>
      </c>
      <c r="E124">
        <v>14.457893199999999</v>
      </c>
      <c r="F124">
        <v>18.072943200000001</v>
      </c>
      <c r="G124">
        <v>19.382703200000002</v>
      </c>
      <c r="H124">
        <v>21.022703199999999</v>
      </c>
      <c r="I124">
        <v>24.115453200000001</v>
      </c>
      <c r="J124">
        <v>30.851953200000001</v>
      </c>
      <c r="K124">
        <v>33.378073200000003</v>
      </c>
      <c r="L124">
        <v>34.720273200000001</v>
      </c>
    </row>
    <row r="125" spans="1:12" x14ac:dyDescent="0.2">
      <c r="A125" t="s">
        <v>21</v>
      </c>
      <c r="C125">
        <v>4.8480059999999998</v>
      </c>
      <c r="D125">
        <v>8.4147619999999996</v>
      </c>
      <c r="E125">
        <v>14.7228932</v>
      </c>
      <c r="F125">
        <v>19.990743200000001</v>
      </c>
      <c r="G125">
        <v>23.670223199999999</v>
      </c>
      <c r="H125">
        <v>28.470423199999999</v>
      </c>
      <c r="I125">
        <v>33.293213199999997</v>
      </c>
      <c r="J125">
        <v>41.013913199999998</v>
      </c>
      <c r="K125">
        <v>46.389574400000001</v>
      </c>
      <c r="L125">
        <v>49.9143744</v>
      </c>
    </row>
    <row r="126" spans="1:12" x14ac:dyDescent="0.2">
      <c r="A126" t="s">
        <v>20</v>
      </c>
      <c r="C126">
        <v>1.1868000000000001</v>
      </c>
      <c r="D126">
        <v>3.3058000000000001</v>
      </c>
      <c r="E126">
        <v>6.9390999999999998</v>
      </c>
      <c r="F126">
        <v>7.4591000000000003</v>
      </c>
      <c r="G126">
        <v>7.4591000000000003</v>
      </c>
      <c r="H126">
        <v>7.4591000000000003</v>
      </c>
      <c r="I126">
        <v>7.4591000000000003</v>
      </c>
      <c r="J126">
        <v>8.6021000000000001</v>
      </c>
      <c r="K126">
        <v>8.9641000000000002</v>
      </c>
      <c r="L126">
        <v>9.3261000000000003</v>
      </c>
    </row>
    <row r="127" spans="1:12" x14ac:dyDescent="0.2">
      <c r="A127" t="s">
        <v>22</v>
      </c>
      <c r="C127">
        <v>1.2567999999999999</v>
      </c>
      <c r="D127">
        <v>3.4058000000000002</v>
      </c>
      <c r="E127">
        <v>7.1010999999999997</v>
      </c>
      <c r="F127">
        <v>8.1250999999999998</v>
      </c>
      <c r="G127">
        <v>8.8500999999999994</v>
      </c>
      <c r="H127">
        <v>9.2611000000000008</v>
      </c>
      <c r="I127">
        <v>9.5791000000000004</v>
      </c>
      <c r="J127">
        <v>10.777100000000001</v>
      </c>
      <c r="K127">
        <v>11.4221</v>
      </c>
      <c r="L127">
        <v>12.152100000000001</v>
      </c>
    </row>
    <row r="128" spans="1:12" x14ac:dyDescent="0.2">
      <c r="A128" t="s">
        <v>21</v>
      </c>
      <c r="C128">
        <v>1.2567999999999999</v>
      </c>
      <c r="D128">
        <v>3.4058000000000002</v>
      </c>
      <c r="E128">
        <v>7.3571</v>
      </c>
      <c r="F128">
        <v>8.6791</v>
      </c>
      <c r="G128">
        <v>9.8731000000000009</v>
      </c>
      <c r="H128">
        <v>11.883100000000001</v>
      </c>
      <c r="I128">
        <v>12.245100000000001</v>
      </c>
      <c r="J128">
        <v>13.899100000000001</v>
      </c>
      <c r="K128">
        <v>15.1921</v>
      </c>
      <c r="L128">
        <v>16.649100000000001</v>
      </c>
    </row>
    <row r="129" spans="1:12" x14ac:dyDescent="0.2">
      <c r="A129" t="s">
        <v>20</v>
      </c>
      <c r="C129">
        <v>3.9704906000000002</v>
      </c>
      <c r="D129">
        <v>7.2373177999999996</v>
      </c>
      <c r="E129">
        <v>12.763692000000001</v>
      </c>
      <c r="F129">
        <v>13.373692</v>
      </c>
      <c r="G129">
        <v>13.373692</v>
      </c>
      <c r="H129">
        <v>13.373692</v>
      </c>
      <c r="I129">
        <v>13.484692000000001</v>
      </c>
      <c r="J129">
        <v>14.833691999999999</v>
      </c>
      <c r="K129">
        <v>15.240691999999999</v>
      </c>
      <c r="L129">
        <v>15.646692</v>
      </c>
    </row>
    <row r="130" spans="1:12" x14ac:dyDescent="0.2">
      <c r="A130" t="s">
        <v>22</v>
      </c>
      <c r="C130">
        <v>4.0404906</v>
      </c>
      <c r="D130">
        <v>7.5813177999999999</v>
      </c>
      <c r="E130">
        <v>13.761692</v>
      </c>
      <c r="F130">
        <v>16.994232</v>
      </c>
      <c r="G130">
        <v>18.493632000000002</v>
      </c>
      <c r="H130">
        <v>20.130631999999999</v>
      </c>
      <c r="I130">
        <v>23.216642</v>
      </c>
      <c r="J130">
        <v>30.102042000000001</v>
      </c>
      <c r="K130">
        <v>32.589502000000003</v>
      </c>
      <c r="L130">
        <v>34.059302000000002</v>
      </c>
    </row>
    <row r="131" spans="1:12" x14ac:dyDescent="0.2">
      <c r="A131" t="s">
        <v>21</v>
      </c>
      <c r="C131">
        <v>4.0404906</v>
      </c>
      <c r="D131">
        <v>7.5813177999999999</v>
      </c>
      <c r="E131">
        <v>14.022691999999999</v>
      </c>
      <c r="F131">
        <v>18.946832000000001</v>
      </c>
      <c r="G131">
        <v>22.699352000000001</v>
      </c>
      <c r="H131">
        <v>27.305952000000001</v>
      </c>
      <c r="I131">
        <v>31.961122</v>
      </c>
      <c r="J131">
        <v>39.849921999999999</v>
      </c>
      <c r="K131">
        <v>45.1419408</v>
      </c>
      <c r="L131">
        <v>48.554090799999997</v>
      </c>
    </row>
    <row r="132" spans="1:12" x14ac:dyDescent="0.2">
      <c r="A132" t="s">
        <v>20</v>
      </c>
      <c r="C132">
        <v>1.1978</v>
      </c>
      <c r="D132">
        <v>3.3477999999999999</v>
      </c>
      <c r="E132">
        <v>7.0971000000000002</v>
      </c>
      <c r="F132">
        <v>7.5900999999999996</v>
      </c>
      <c r="G132">
        <v>7.5900999999999996</v>
      </c>
      <c r="H132">
        <v>7.5900999999999996</v>
      </c>
      <c r="I132">
        <v>7.5900999999999996</v>
      </c>
      <c r="J132">
        <v>8.9390999999999998</v>
      </c>
      <c r="K132">
        <v>9.3460999999999999</v>
      </c>
      <c r="L132">
        <v>9.7521000000000004</v>
      </c>
    </row>
    <row r="133" spans="1:12" x14ac:dyDescent="0.2">
      <c r="A133" t="s">
        <v>22</v>
      </c>
      <c r="C133">
        <v>1.2678</v>
      </c>
      <c r="D133">
        <v>3.4518</v>
      </c>
      <c r="E133">
        <v>7.2561</v>
      </c>
      <c r="F133">
        <v>8.1890999999999998</v>
      </c>
      <c r="G133">
        <v>8.9140999999999995</v>
      </c>
      <c r="H133">
        <v>9.3161000000000005</v>
      </c>
      <c r="I133">
        <v>9.6141000000000005</v>
      </c>
      <c r="J133">
        <v>11.0151</v>
      </c>
      <c r="K133">
        <v>11.6791</v>
      </c>
      <c r="L133">
        <v>12.4491</v>
      </c>
    </row>
    <row r="134" spans="1:12" x14ac:dyDescent="0.2">
      <c r="A134" t="s">
        <v>21</v>
      </c>
      <c r="C134">
        <v>1.2678</v>
      </c>
      <c r="D134">
        <v>3.4518</v>
      </c>
      <c r="E134">
        <v>7.5080999999999998</v>
      </c>
      <c r="F134">
        <v>8.7401</v>
      </c>
      <c r="G134">
        <v>9.9221000000000004</v>
      </c>
      <c r="H134">
        <v>11.8361</v>
      </c>
      <c r="I134">
        <v>12.178100000000001</v>
      </c>
      <c r="J134">
        <v>14.0351</v>
      </c>
      <c r="K134">
        <v>15.2281</v>
      </c>
      <c r="L134">
        <v>16.658100000000001</v>
      </c>
    </row>
    <row r="135" spans="1:12" x14ac:dyDescent="0.2">
      <c r="A135" t="s">
        <v>20</v>
      </c>
      <c r="C135">
        <v>4.487012</v>
      </c>
      <c r="D135">
        <v>7.6668702</v>
      </c>
      <c r="E135">
        <v>13.0383944</v>
      </c>
      <c r="F135">
        <v>13.544094400000001</v>
      </c>
      <c r="G135">
        <v>13.544094400000001</v>
      </c>
      <c r="H135">
        <v>13.544094400000001</v>
      </c>
      <c r="I135">
        <v>13.6580944</v>
      </c>
      <c r="J135">
        <v>15.0900944</v>
      </c>
      <c r="K135">
        <v>15.521094400000001</v>
      </c>
      <c r="L135">
        <v>15.951094400000001</v>
      </c>
    </row>
    <row r="136" spans="1:12" x14ac:dyDescent="0.2">
      <c r="A136" t="s">
        <v>22</v>
      </c>
      <c r="C136">
        <v>4.5570120000000003</v>
      </c>
      <c r="D136">
        <v>8.0208701999999992</v>
      </c>
      <c r="E136">
        <v>14.0563944</v>
      </c>
      <c r="F136">
        <v>17.210024400000002</v>
      </c>
      <c r="G136">
        <v>18.6959044</v>
      </c>
      <c r="H136">
        <v>20.366904399999999</v>
      </c>
      <c r="I136">
        <v>23.331474400000001</v>
      </c>
      <c r="J136">
        <v>30.212174399999999</v>
      </c>
      <c r="K136">
        <v>32.652934399999999</v>
      </c>
      <c r="L136">
        <v>34.300934400000003</v>
      </c>
    </row>
    <row r="137" spans="1:12" x14ac:dyDescent="0.2">
      <c r="A137" t="s">
        <v>21</v>
      </c>
      <c r="C137">
        <v>4.5570120000000003</v>
      </c>
      <c r="D137">
        <v>8.0208701999999992</v>
      </c>
      <c r="E137">
        <v>14.3523944</v>
      </c>
      <c r="F137">
        <v>19.115824400000001</v>
      </c>
      <c r="G137">
        <v>22.808024400000001</v>
      </c>
      <c r="H137">
        <v>27.533624400000001</v>
      </c>
      <c r="I137">
        <v>32.056214400000002</v>
      </c>
      <c r="J137">
        <v>39.9183144</v>
      </c>
      <c r="K137">
        <v>45.039256399999999</v>
      </c>
      <c r="L137">
        <v>48.483656400000001</v>
      </c>
    </row>
    <row r="138" spans="1:12" x14ac:dyDescent="0.2">
      <c r="A138" t="s">
        <v>20</v>
      </c>
      <c r="C138">
        <v>1.1753</v>
      </c>
      <c r="D138">
        <v>3.2873000000000001</v>
      </c>
      <c r="E138">
        <v>6.9325999999999999</v>
      </c>
      <c r="F138">
        <v>7.3262999999999998</v>
      </c>
      <c r="G138">
        <v>7.3262999999999998</v>
      </c>
      <c r="H138">
        <v>7.3262999999999998</v>
      </c>
      <c r="I138">
        <v>7.3262999999999998</v>
      </c>
      <c r="J138">
        <v>8.7583000000000002</v>
      </c>
      <c r="K138">
        <v>9.1892999999999994</v>
      </c>
      <c r="L138">
        <v>9.6193000000000008</v>
      </c>
    </row>
    <row r="139" spans="1:12" x14ac:dyDescent="0.2">
      <c r="A139" t="s">
        <v>22</v>
      </c>
      <c r="C139">
        <v>1.2453000000000001</v>
      </c>
      <c r="D139">
        <v>3.3873000000000002</v>
      </c>
      <c r="E139">
        <v>7.0915999999999997</v>
      </c>
      <c r="F139">
        <v>7.9253</v>
      </c>
      <c r="G139">
        <v>8.6412999999999993</v>
      </c>
      <c r="H139">
        <v>9.0503</v>
      </c>
      <c r="I139">
        <v>9.3492999999999995</v>
      </c>
      <c r="J139">
        <v>10.8363</v>
      </c>
      <c r="K139">
        <v>11.5403</v>
      </c>
      <c r="L139">
        <v>12.3393</v>
      </c>
    </row>
    <row r="140" spans="1:12" x14ac:dyDescent="0.2">
      <c r="A140" t="s">
        <v>21</v>
      </c>
      <c r="C140">
        <v>1.2453000000000001</v>
      </c>
      <c r="D140">
        <v>3.3873000000000002</v>
      </c>
      <c r="E140">
        <v>7.3795999999999999</v>
      </c>
      <c r="F140">
        <v>8.5092999999999996</v>
      </c>
      <c r="G140">
        <v>9.6943000000000001</v>
      </c>
      <c r="H140">
        <v>11.6823</v>
      </c>
      <c r="I140">
        <v>12.0253</v>
      </c>
      <c r="J140">
        <v>13.968299999999999</v>
      </c>
      <c r="K140">
        <v>15.1503</v>
      </c>
      <c r="L140">
        <v>16.543299999999999</v>
      </c>
    </row>
    <row r="141" spans="1:12" x14ac:dyDescent="0.2">
      <c r="A141" t="s">
        <v>20</v>
      </c>
      <c r="C141">
        <v>4.4664332</v>
      </c>
      <c r="D141">
        <v>7.5350916000000003</v>
      </c>
      <c r="E141">
        <v>12.579227400000001</v>
      </c>
      <c r="F141">
        <v>13.0389274</v>
      </c>
      <c r="G141">
        <v>13.0389274</v>
      </c>
      <c r="H141">
        <v>13.0389274</v>
      </c>
      <c r="I141">
        <v>13.153927400000001</v>
      </c>
      <c r="J141">
        <v>14.8479274</v>
      </c>
      <c r="K141">
        <v>15.236927400000001</v>
      </c>
      <c r="L141">
        <v>15.6259274</v>
      </c>
    </row>
    <row r="142" spans="1:12" x14ac:dyDescent="0.2">
      <c r="A142" t="s">
        <v>22</v>
      </c>
      <c r="C142">
        <v>4.5364332000000003</v>
      </c>
      <c r="D142">
        <v>7.8860916000000003</v>
      </c>
      <c r="E142">
        <v>13.5772274</v>
      </c>
      <c r="F142">
        <v>16.562557399999999</v>
      </c>
      <c r="G142">
        <v>18.003357399999999</v>
      </c>
      <c r="H142">
        <v>19.6293574</v>
      </c>
      <c r="I142">
        <v>22.707677400000001</v>
      </c>
      <c r="J142">
        <v>30.062877400000001</v>
      </c>
      <c r="K142">
        <v>32.6358374</v>
      </c>
      <c r="L142">
        <v>34.288637399999999</v>
      </c>
    </row>
    <row r="143" spans="1:12" x14ac:dyDescent="0.2">
      <c r="A143" t="s">
        <v>21</v>
      </c>
      <c r="C143">
        <v>4.5364332000000003</v>
      </c>
      <c r="D143">
        <v>7.8860916000000003</v>
      </c>
      <c r="E143">
        <v>13.8872274</v>
      </c>
      <c r="F143">
        <v>18.166957400000001</v>
      </c>
      <c r="G143">
        <v>21.592037399999999</v>
      </c>
      <c r="H143">
        <v>26.1798374</v>
      </c>
      <c r="I143">
        <v>30.7697374</v>
      </c>
      <c r="J143">
        <v>39.045137400000002</v>
      </c>
      <c r="K143">
        <v>44.221686599999998</v>
      </c>
      <c r="L143">
        <v>47.596136600000001</v>
      </c>
    </row>
    <row r="144" spans="1:12" x14ac:dyDescent="0.2">
      <c r="A144" t="s">
        <v>20</v>
      </c>
      <c r="C144">
        <v>1.0004999999999999</v>
      </c>
      <c r="D144">
        <v>3.0705</v>
      </c>
      <c r="E144">
        <v>6.4748000000000001</v>
      </c>
      <c r="F144">
        <v>6.8265000000000002</v>
      </c>
      <c r="G144">
        <v>6.8265000000000002</v>
      </c>
      <c r="H144">
        <v>6.8265000000000002</v>
      </c>
      <c r="I144">
        <v>6.8265000000000002</v>
      </c>
      <c r="J144">
        <v>8.5205000000000002</v>
      </c>
      <c r="K144">
        <v>8.9094999999999995</v>
      </c>
      <c r="L144">
        <v>9.2985000000000007</v>
      </c>
    </row>
    <row r="145" spans="1:12" x14ac:dyDescent="0.2">
      <c r="A145" t="s">
        <v>22</v>
      </c>
      <c r="C145">
        <v>1.0705</v>
      </c>
      <c r="D145">
        <v>3.1705000000000001</v>
      </c>
      <c r="E145">
        <v>6.6247999999999996</v>
      </c>
      <c r="F145">
        <v>7.4135</v>
      </c>
      <c r="G145">
        <v>8.1044999999999998</v>
      </c>
      <c r="H145">
        <v>8.4975000000000005</v>
      </c>
      <c r="I145">
        <v>8.8004999999999995</v>
      </c>
      <c r="J145">
        <v>10.5525</v>
      </c>
      <c r="K145">
        <v>11.2065</v>
      </c>
      <c r="L145">
        <v>11.9625</v>
      </c>
    </row>
    <row r="146" spans="1:12" x14ac:dyDescent="0.2">
      <c r="A146" t="s">
        <v>21</v>
      </c>
      <c r="C146">
        <v>1.0705</v>
      </c>
      <c r="D146">
        <v>3.1705000000000001</v>
      </c>
      <c r="E146">
        <v>6.9268000000000001</v>
      </c>
      <c r="F146">
        <v>8.0114999999999998</v>
      </c>
      <c r="G146">
        <v>9.0875000000000004</v>
      </c>
      <c r="H146">
        <v>10.967499999999999</v>
      </c>
      <c r="I146">
        <v>11.314500000000001</v>
      </c>
      <c r="J146">
        <v>13.522500000000001</v>
      </c>
      <c r="K146">
        <v>14.625500000000001</v>
      </c>
      <c r="L146">
        <v>15.9465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2019-08-02T12:24:26Z</dcterms:modified>
</cp:coreProperties>
</file>